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440" windowHeight="1176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40" i="29"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2" i="177"/>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L305" i="29" l="1"/>
  <c r="F21" i="8"/>
  <c r="D26" i="108"/>
  <c r="B1274" i="106"/>
  <c r="D1274" i="106" s="1"/>
  <c r="F26" i="108"/>
  <c r="L13" i="11"/>
  <c r="B2060" i="106" s="1"/>
  <c r="D2060" i="106" s="1"/>
  <c r="F19" i="7"/>
  <c r="F37" i="108"/>
  <c r="F14" i="4"/>
  <c r="B2597" i="106" s="1"/>
  <c r="D2597" i="106" s="1"/>
  <c r="F62" i="34"/>
  <c r="D37" i="108"/>
  <c r="G35" i="108"/>
  <c r="G26" i="108"/>
  <c r="E26" i="108"/>
  <c r="B7078" i="106"/>
  <c r="D7078" i="106" s="1"/>
  <c r="D7" i="7"/>
  <c r="B1763" i="106" s="1"/>
  <c r="D1763" i="106" s="1"/>
  <c r="L331" i="29"/>
  <c r="F36" i="108"/>
  <c r="F44" i="34"/>
  <c r="E29" i="108"/>
  <c r="F61" i="34"/>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879" i="106" l="1"/>
  <c r="D1879" i="106" s="1"/>
  <c r="H22" i="37"/>
  <c r="D40" i="108"/>
  <c r="E42" i="108" s="1"/>
  <c r="F40" i="108"/>
  <c r="G42" i="108" s="1"/>
  <c r="K352" i="29"/>
  <c r="K16" i="4"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F10" i="34" s="1"/>
  <c r="B7243" i="106"/>
  <c r="D7243"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<sst xmlns="http://schemas.openxmlformats.org/spreadsheetml/2006/main" count="5033" uniqueCount="2120">
  <si>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</si>
  <si>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</si>
  <si>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</si>
  <si>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</si>
  <si>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</si>
  <si>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</si>
  <si>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</si>
  <si>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</si>
  <si>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</si>
  <si>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</si>
  <si>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</si>
  <si>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</si>
  <si>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</si>
  <si>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</si>
  <si>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</si>
  <si>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</si>
  <si>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</si>
  <si>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</si>
  <si>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</si>
  <si>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</si>
  <si>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</si>
  <si>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</si>
  <si>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</si>
  <si>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</si>
  <si>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</si>
  <si>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</si>
  <si>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</si>
  <si>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</si>
  <si>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</si>
  <si>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</si>
  <si>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</si>
  <si>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</si>
  <si>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</si>
  <si>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</si>
  <si>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</si>
  <si>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</si>
  <si>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</si>
  <si>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</si>
  <si>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</si>
  <si>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</si>
  <si>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</si>
  <si>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</si>
  <si>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</si>
  <si>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</si>
  <si>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</si>
  <si>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</si>
  <si>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</si>
  <si>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</si>
  <si>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</si>
  <si>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</si>
  <si>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</si>
  <si>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</si>
  <si>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</si>
  <si>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</si>
  <si>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</si>
  <si>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</si>
  <si>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</si>
  <si>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</si>
  <si>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</si>
  <si>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</si>
  <si>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</si>
  <si>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</si>
  <si>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</si>
  <si>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</si>
  <si>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</si>
  <si>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</si>
  <si>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</si>
  <si>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</si>
  <si>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</si>
  <si>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</si>
  <si>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</si>
  <si>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</si>
  <si>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</si>
  <si>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</si>
  <si>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</si>
  <si>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</si>
  <si>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</si>
  <si>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</si>
  <si>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</si>
  <si>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</si>
  <si>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</si>
  <si>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</si>
  <si>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</si>
  <si>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</si>
  <si>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</si>
  <si>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</si>
  <si>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</si>
  <si>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</si>
  <si>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</si>
  <si>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</si>
  <si>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</si>
  <si>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</si>
  <si>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</si>
  <si>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</si>
  <si>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</si>
  <si>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</si>
  <si>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</si>
  <si>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</si>
  <si>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</si>
  <si>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</si>
  <si>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</si>
  <si>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</si>
  <si>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</si>
  <si>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</si>
  <si>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</si>
  <si>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</si>
  <si>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</si>
  <si>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</si>
  <si>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</si>
  <si>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</si>
  <si>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</si>
  <si>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</si>
  <si>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</si>
  <si>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</si>
  <si>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</si>
  <si>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</si>
  <si>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</si>
  <si>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</si>
  <si>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</si>
  <si>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</si>
  <si>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</si>
  <si>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</si>
  <si>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</si>
  <si>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</si>
  <si>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</si>
  <si>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</si>
  <si>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</si>
  <si>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</si>
  <si>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</si>
  <si>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</si>
  <si>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</si>
  <si>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</si>
  <si>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</si>
  <si>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</si>
  <si>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</si>
  <si>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</si>
  <si>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</si>
  <si>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</si>
  <si>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</si>
  <si>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</si>
  <si>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</si>
  <si>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</si>
  <si>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</si>
  <si>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</si>
  <si>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</si>
  <si>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</si>
  <si>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</si>
  <si>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</si>
  <si>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</si>
  <si>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</si>
  <si>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</si>
  <si>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</si>
  <si>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</si>
  <si>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</si>
  <si>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</si>
  <si>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</si>
  <si>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</si>
  <si>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</si>
  <si>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</si>
  <si>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</si>
  <si>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</si>
  <si>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</si>
  <si>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</si>
  <si>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</si>
  <si>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</si>
  <si>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</si>
  <si>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</si>
  <si>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</si>
  <si>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</si>
  <si>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</si>
  <si>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</si>
  <si>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</si>
  <si>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</si>
  <si>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</si>
  <si>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</si>
  <si>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</si>
  <si>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</si>
  <si>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</si>
  <si>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</si>
  <si>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</si>
  <si>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</si>
  <si>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</si>
  <si>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</si>
  <si>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</si>
  <si>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</si>
  <si>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</si>
  <si>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</si>
  <si>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</si>
  <si>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</si>
  <si>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</si>
  <si>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</si>
  <si>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</si>
  <si>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</si>
  <si>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</si>
  <si>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</si>
  <si>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</si>
  <si>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</si>
  <si>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</si>
  <si>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</si>
  <si>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</si>
  <si>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</si>
  <si>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</si>
  <si>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</si>
  <si>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</si>
  <si>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</si>
  <si>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</si>
  <si>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</si>
  <si>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</si>
  <si>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</si>
  <si>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</si>
  <si>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</si>
  <si>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</si>
  <si>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</si>
  <si>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</si>
  <si>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</si>
  <si>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</si>
  <si>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</si>
  <si>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</si>
  <si>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</si>
  <si>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</si>
  <si>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</si>
  <si>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</si>
  <si>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</si>
  <si>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</si>
  <si>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</si>
  <si>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</si>
  <si>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</si>
  <si>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</si>
  <si>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</si>
  <si>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</si>
  <si>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</si>
  <si>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</si>
  <si>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</si>
  <si>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</si>
  <si>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</si>
  <si>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</si>
  <si>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</si>
  <si>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</si>
  <si>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</si>
  <si>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</si>
  <si>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</si>
  <si>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</si>
  <si>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</si>
  <si>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</si>
  <si>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</si>
  <si>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</si>
  <si>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</si>
  <si>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</si>
  <si>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</si>
  <si>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</si>
  <si>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</si>
  <si>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</si>
  <si>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</si>
  <si>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</si>
  <si>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</si>
  <si>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</si>
  <si>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</si>
  <si>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</si>
  <si>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</si>
  <si>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</si>
  <si>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</si>
  <si>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</si>
  <si>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</si>
  <si>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</si>
  <si>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</si>
  <si>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</si>
  <si>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</si>
  <si>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</si>
  <si>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</si>
  <si>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</si>
  <si>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</si>
  <si>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</si>
  <si>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</si>
  <si>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</si>
  <si>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</si>
  <si>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</si>
  <si>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</si>
  <si>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</si>
  <si>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</si>
  <si>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</si>
  <si>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</si>
  <si>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</si>
  <si>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</si>
  <si>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</si>
  <si>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</si>
  <si>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</si>
  <si>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</si>
  <si>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</si>
  <si>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</si>
  <si>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</si>
  <si>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</si>
  <si>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</si>
  <si>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</si>
  <si>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</si>
  <si>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</si>
  <si>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</si>
  <si>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</si>
  <si>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</si>
  <si>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</si>
  <si>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</si>
  <si>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</si>
  <si>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</si>
  <si>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</si>
  <si>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</si>
  <si>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</si>
  <si>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</si>
  <si>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</si>
  <si>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</si>
  <si>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</si>
  <si>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</si>
  <si>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</si>
  <si>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</si>
  <si>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</si>
  <si>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</si>
  <si>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</si>
  <si>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</si>
  <si>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</si>
  <si>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</si>
  <si>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</si>
  <si>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</si>
  <si>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</si>
  <si>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</si>
  <si>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</si>
  <si>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</si>
  <si>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</si>
  <si>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</si>
  <si>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</si>
  <si>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</si>
  <si>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</si>
  <si>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</si>
  <si>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</si>
  <si>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</si>
  <si>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</si>
  <si>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</si>
  <si>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</si>
  <si>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</si>
  <si>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</si>
  <si>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</si>
  <si>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</si>
  <si>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</si>
  <si>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</si>
  <si>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</si>
  <si>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</si>
  <si>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</si>
  <si>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</si>
  <si>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</si>
  <si>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</si>
  <si>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</si>
  <si>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</si>
  <si>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</si>
  <si>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</si>
  <si>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</si>
  <si>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</si>
  <si>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</si>
  <si>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</si>
  <si>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</si>
  <si>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</si>
  <si>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</si>
  <si>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</si>
  <si>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</si>
  <si>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</si>
  <si>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</si>
  <si>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</si>
  <si>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</si>
  <si>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</si>
  <si>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</si>
  <si>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</si>
  <si>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</si>
  <si>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</si>
  <si>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</si>
  <si>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</si>
  <si>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</si>
  <si>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</si>
  <si>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</si>
  <si>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</si>
  <si>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</si>
  <si>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</si>
  <si>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</si>
  <si>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</si>
  <si>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</si>
  <si>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</si>
  <si>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</si>
  <si>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</si>
  <si>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</si>
  <si>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</si>
  <si>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</si>
  <si>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</si>
  <si>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</si>
  <si>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</si>
  <si>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</si>
  <si>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</si>
  <si>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</si>
  <si>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</si>
  <si>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</si>
  <si>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</si>
  <si>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</si>
  <si>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</si>
  <si>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</si>
  <si>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</si>
  <si>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</si>
  <si>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</si>
  <si>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</si>
  <si>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</si>
  <si>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</si>
  <si>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</si>
  <si>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</si>
  <si>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</si>
  <si>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</si>
  <si>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</si>
  <si>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</si>
  <si>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</si>
  <si>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</si>
  <si>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</si>
  <si>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</si>
  <si>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</si>
  <si>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</si>
  <si>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</si>
  <si>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</si>
  <si>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</si>
  <si>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</si>
  <si>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</si>
  <si>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</si>
  <si>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</si>
  <si>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</si>
  <si>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</si>
  <si>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</si>
  <si>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</si>
  <si>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</si>
  <si>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</si>
  <si>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</si>
  <si>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</si>
  <si>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</si>
  <si>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</si>
  <si>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</si>
  <si>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</si>
  <si>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</si>
  <si>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</si>
  <si>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</si>
  <si>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</si>
  <si>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</si>
  <si>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</si>
  <si>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</si>
  <si>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</si>
  <si>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</si>
  <si>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</si>
  <si>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</si>
  <si>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</si>
  <si>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</si>
  <si>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</si>
  <si>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</si>
  <si>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</si>
  <si>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</si>
  <si>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</si>
  <si>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</si>
  <si>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</si>
  <si>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</si>
  <si>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</si>
  <si>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</si>
  <si>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</si>
  <si>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</si>
  <si>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</si>
  <si>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</si>
  <si>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</si>
  <si>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</si>
  <si>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</si>
  <si>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</si>
  <si>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</si>
  <si>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</si>
  <si>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</si>
  <si>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</si>
  <si>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</si>
  <si>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</si>
  <si>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</si>
  <si>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</si>
  <si>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</si>
  <si>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</si>
  <si>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</si>
  <si>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</si>
  <si>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</si>
  <si>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</si>
  <si>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</si>
  <si>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</si>
  <si>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</si>
  <si>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</si>
  <si>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</si>
  <si>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</si>
  <si>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</si>
  <si>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</si>
  <si>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</si>
  <si>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</si>
  <si>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</si>
  <si>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</si>
  <si>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</si>
  <si>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</si>
  <si>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</si>
  <si>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</si>
  <si>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</si>
  <si>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</si>
  <si>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</si>
  <si>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</si>
  <si>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</si>
  <si>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</si>
  <si>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</si>
  <si>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</si>
  <si>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</si>
  <si>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</si>
  <si>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</si>
  <si>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</si>
  <si>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</si>
  <si>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</si>
  <si>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</si>
  <si>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</si>
  <si>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</si>
  <si>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</si>
  <si>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</si>
  <si>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</si>
  <si>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</si>
  <si>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</si>
  <si>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</si>
  <si>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</si>
  <si>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</si>
  <si>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</si>
  <si>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</si>
  <si>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</si>
  <si>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</si>
  <si>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</si>
  <si>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</si>
  <si>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</si>
  <si>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</si>
  <si>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</si>
  <si>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</si>
  <si>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</si>
  <si>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</si>
  <si>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</si>
  <si>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</si>
  <si>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</si>
  <si>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</si>
  <si>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</si>
  <si>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</si>
  <si>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</si>
  <si>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</si>
  <si>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</si>
  <si>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</si>
  <si>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</si>
  <si>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</si>
  <si>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</si>
  <si>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</si>
  <si>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</si>
  <si>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</si>
  <si>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</si>
  <si>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</si>
  <si>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</si>
  <si>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</si>
  <si>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</si>
  <si>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</si>
  <si>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</si>
  <si>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</si>
  <si>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</si>
  <si>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</si>
  <si>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</si>
  <si>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</si>
  <si>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</si>
  <si>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</si>
  <si>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</si>
  <si>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</si>
  <si>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</si>
  <si>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</si>
  <si>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</si>
  <si>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</si>
  <si>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</si>
  <si>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</si>
  <si>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</si>
  <si>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</si>
  <si>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</si>
  <si>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</si>
  <si>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</si>
  <si>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</si>
  <si>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</si>
  <si>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</si>
  <si>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</si>
  <si>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</si>
  <si>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</si>
  <si>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</si>
  <si>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</si>
  <si>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</si>
  <si>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</si>
  <si>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</si>
  <si>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</si>
  <si>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</si>
  <si>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</si>
  <si>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</si>
  <si>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</si>
  <si>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</si>
  <si>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</si>
  <si>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</si>
  <si>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</si>
  <si>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</si>
  <si>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</si>
  <si>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</si>
  <si>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</si>
  <si>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</si>
  <si>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</si>
  <si>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</si>
  <si>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</si>
  <si>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</si>
  <si>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</si>
  <si>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</si>
  <si>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</si>
  <si>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</si>
  <si>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</si>
  <si>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</si>
  <si>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</si>
  <si>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</si>
  <si>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</si>
  <si>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</si>
  <si>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</si>
  <si>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</si>
  <si>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</si>
  <si>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</si>
  <si>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</si>
  <si>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</si>
  <si>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</si>
  <si>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</si>
  <si>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</si>
  <si>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</si>
  <si>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</si>
  <si>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</si>
  <si>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</si>
  <si>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</si>
  <si>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</si>
  <si>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</si>
  <si>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</si>
  <si>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</si>
  <si>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</si>
  <si>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</si>
  <si>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</si>
  <si>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</si>
  <si>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</si>
  <si>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</si>
  <si>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</si>
  <si>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</si>
  <si>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</si>
  <si>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</si>
  <si>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</si>
  <si>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</si>
  <si>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</si>
  <si>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</si>
  <si>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</si>
  <si>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</si>
  <si>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</si>
  <si>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</si>
  <si>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</si>
  <si>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</si>
  <si>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</si>
  <si>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</si>
  <si>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</si>
  <si>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</si>
  <si>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</si>
  <si>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</si>
  <si>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</si>
  <si>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</si>
  <si>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</si>
  <si>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</si>
  <si>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</si>
  <si>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</si>
  <si>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</si>
  <si>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</si>
  <si>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</si>
  <si>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</si>
  <si>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</si>
  <si>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</si>
  <si>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</si>
  <si>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</si>
  <si>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</si>
  <si>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</si>
  <si>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</si>
  <si>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</si>
  <si>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</si>
  <si>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</si>
  <si>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</si>
  <si>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</si>
  <si>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</si>
  <si>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</si>
  <si>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</si>
  <si>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</si>
  <si>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</si>
  <si>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</si>
  <si>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</si>
  <si>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</si>
  <si>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</si>
  <si>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</si>
  <si>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</si>
  <si>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</si>
  <si>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</si>
  <si>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</si>
  <si>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</si>
  <si>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</si>
  <si>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</si>
  <si>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</si>
  <si>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</si>
  <si>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</si>
  <si>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</si>
  <si>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</si>
  <si>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</si>
  <si>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</si>
  <si>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</si>
  <si>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</si>
  <si>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</si>
  <si>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</si>
  <si>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</si>
  <si>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</si>
  <si>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</si>
  <si>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</si>
  <si>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</si>
  <si>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</si>
  <si>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</si>
  <si>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</si>
  <si>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</si>
  <si>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</si>
  <si>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</si>
  <si>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</si>
  <si>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</si>
  <si>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</si>
  <si>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</si>
  <si>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</si>
  <si>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</si>
  <si>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</si>
  <si>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</si>
  <si>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</si>
  <si>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</si>
  <si>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</si>
  <si>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</si>
  <si>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</si>
  <si>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</si>
  <si>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</si>
  <si>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</si>
  <si>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</si>
  <si>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</si>
  <si>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</si>
  <si>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</si>
  <si>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</si>
  <si>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</si>
  <si>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</si>
  <si>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</si>
  <si>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</si>
  <si>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</si>
  <si>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</si>
  <si>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</si>
  <si>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</si>
  <si>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</si>
  <si>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</si>
  <si>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</si>
  <si>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</si>
  <si>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</si>
  <si>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</si>
  <si>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</si>
  <si>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</si>
  <si>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</si>
  <si>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</si>
  <si>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</si>
  <si>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</si>
  <si>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</si>
  <si>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</si>
  <si>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</si>
  <si>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</si>
  <si>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</si>
  <si>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</si>
  <si>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</si>
  <si>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</si>
  <si>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</si>
  <si>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</si>
  <si>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</si>
  <si>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</si>
  <si>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</si>
  <si>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</si>
  <si>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</si>
  <si>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</si>
  <si>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</si>
  <si>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</si>
  <si>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</si>
  <si>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</si>
  <si>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</si>
  <si>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</si>
  <si>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</si>
  <si>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</si>
  <si>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</si>
  <si>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</si>
  <si>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</si>
  <si>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</si>
  <si>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</si>
  <si>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</si>
  <si>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</si>
  <si>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</si>
  <si>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</si>
  <si>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</si>
  <si>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</si>
  <si>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</si>
  <si>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</si>
  <si>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</si>
  <si>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</si>
  <si>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</si>
  <si>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</si>
  <si>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</si>
  <si>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</si>
  <si>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</si>
  <si>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</si>
  <si>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</si>
  <si>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</si>
  <si>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</si>
  <si>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</si>
  <si>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</si>
  <si>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</si>
  <si>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</si>
  <si>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</si>
  <si>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</si>
  <si>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</si>
  <si>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</si>
  <si>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</si>
  <si>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</si>
  <si>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</si>
  <si>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</si>
  <si>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</si>
  <si>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</si>
  <si>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</si>
  <si>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</si>
  <si>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</si>
  <si>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</si>
  <si>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</si>
  <si>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</si>
  <si>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</si>
  <si>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</si>
  <si>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</si>
  <si>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</si>
  <si>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</si>
  <si>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</si>
  <si>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</si>
  <si>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</si>
  <si>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</si>
  <si>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</si>
  <si>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</si>
  <si>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</si>
  <si>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</si>
  <si>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</si>
  <si>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</si>
  <si>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</si>
  <si>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</si>
  <si>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</si>
  <si>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</si>
  <si>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</si>
  <si>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</si>
  <si>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</si>
  <si>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</si>
  <si>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</si>
  <si>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</si>
  <si>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</si>
  <si>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</si>
  <si>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</si>
  <si>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</si>
  <si>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</si>
  <si>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</si>
  <si>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</si>
  <si>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</si>
  <si>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</si>
  <si>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</si>
  <si>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</si>
  <si>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</si>
  <si>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</si>
  <si>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</si>
  <si>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</si>
  <si>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</si>
  <si>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</si>
  <si>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</si>
  <si>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</si>
  <si>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</si>
  <si>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</si>
  <si>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</si>
  <si>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</si>
  <si>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</si>
  <si>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</si>
  <si>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</si>
  <si>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</si>
  <si>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</si>
  <si>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</si>
  <si>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</si>
  <si>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</si>
  <si>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</si>
  <si>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</si>
  <si>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</si>
  <si>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</si>
  <si>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</si>
  <si>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</si>
  <si>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</si>
  <si>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</si>
  <si>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</si>
  <si>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</si>
  <si>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</si>
  <si>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</si>
  <si>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</si>
  <si>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</si>
  <si>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</si>
  <si>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</si>
  <si>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</si>
  <si>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</si>
  <si>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</si>
  <si>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</si>
  <si>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</si>
  <si>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</si>
  <si>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</si>
  <si>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</si>
  <si>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</si>
  <si>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</si>
  <si>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</si>
  <si>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</si>
  <si>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</si>
  <si>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</si>
  <si>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</si>
  <si>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</si>
  <si>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</si>
  <si>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</si>
  <si>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</si>
  <si>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</si>
  <si>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</si>
  <si>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</si>
  <si>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</si>
  <si>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</si>
  <si>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</si>
  <si>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</si>
  <si>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</si>
  <si>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</si>
  <si>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</si>
  <si>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</si>
  <si>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</si>
  <si>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</si>
  <si>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</si>
  <si>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</si>
  <si>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</si>
  <si>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</si>
  <si>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</si>
  <si>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</si>
  <si>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</si>
  <si>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</si>
  <si>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</si>
  <si>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</si>
  <si>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</si>
  <si>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</si>
  <si>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</si>
  <si>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</si>
  <si>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</si>
  <si>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</si>
  <si>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</si>
  <si>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</si>
  <si>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</si>
  <si>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</si>
  <si>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</si>
  <si>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</si>
  <si>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</si>
  <si>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</si>
  <si>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</si>
  <si>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</si>
  <si>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</si>
  <si>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</si>
  <si>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</si>
  <si>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</si>
  <si>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</si>
  <si>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</si>
  <si>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</si>
  <si>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</si>
  <si>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</si>
  <si>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</si>
  <si>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</si>
  <si>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</si>
  <si>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</si>
  <si>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</si>
  <si>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</si>
  <si>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</si>
  <si>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</si>
  <si>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</si>
  <si>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</si>
  <si>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</si>
  <si>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</si>
  <si>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</si>
  <si>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</si>
  <si>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</si>
  <si>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</si>
  <si>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</si>
  <si>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</si>
  <si>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</si>
  <si>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</si>
  <si>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</si>
  <si>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</si>
  <si>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</si>
  <si>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</si>
  <si>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</si>
  <si>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</si>
  <si>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</si>
  <si>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</si>
  <si>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</si>
  <si>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</si>
  <si>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</si>
  <si>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</si>
  <si>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</si>
  <si>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</si>
  <si>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</si>
  <si>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</si>
  <si>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</si>
  <si>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</si>
  <si>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</si>
  <si>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</si>
  <si>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</si>
  <si>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</si>
  <si>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</si>
  <si>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</si>
  <si>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</si>
  <si>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</si>
  <si>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</si>
  <si>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</si>
  <si>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</si>
  <si>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</si>
  <si>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</si>
  <si>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</si>
  <si>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</si>
  <si>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</si>
  <si>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</si>
  <si>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</si>
  <si>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</si>
  <si>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</si>
  <si>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</si>
  <si>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</si>
  <si>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</si>
  <si>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</si>
  <si>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</si>
  <si>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</si>
  <si>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</si>
  <si>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</si>
  <si>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</si>
  <si>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</si>
  <si>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</si>
  <si>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</si>
  <si>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</si>
  <si>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</si>
  <si>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</si>
  <si>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</si>
  <si>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</si>
  <si>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</si>
  <si>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</si>
  <si>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</si>
  <si>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</si>
  <si>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</si>
  <si>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</si>
  <si>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</si>
  <si>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</si>
  <si>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</si>
  <si>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</si>
  <si>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</si>
  <si>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</si>
  <si>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</si>
  <si>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</si>
  <si>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</si>
  <si>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</si>
  <si>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</si>
  <si>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</si>
  <si>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</si>
  <si>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</si>
  <si>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</si>
  <si>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</si>
  <si>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</si>
  <si>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</si>
  <si>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</si>
  <si>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</si>
  <si>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</si>
  <si>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</si>
  <si>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</si>
  <si>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</si>
  <si>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</si>
  <si>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</si>
  <si>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</si>
  <si>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</si>
  <si>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</si>
  <si>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</si>
  <si>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</si>
  <si>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</si>
  <si>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</si>
  <si>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</si>
  <si>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</si>
  <si>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</si>
  <si>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</si>
  <si>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</si>
  <si>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</si>
  <si>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</si>
  <si>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</si>
  <si>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</si>
  <si>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</si>
  <si>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</si>
  <si>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</si>
  <si>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</si>
  <si>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</si>
  <si>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</si>
  <si>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</si>
  <si>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</si>
  <si>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</si>
  <si>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</si>
  <si>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</si>
  <si>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</si>
  <si>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</si>
  <si>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</si>
  <si>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</si>
  <si>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</si>
  <si>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</si>
  <si>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</si>
  <si>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</si>
  <si>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</si>
  <si>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</si>
  <si>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</si>
  <si>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</si>
  <si>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</si>
  <si>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</si>
  <si>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</si>
  <si>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</si>
  <si>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</si>
  <si>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</si>
  <si>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</si>
  <si>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</si>
  <si>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</si>
  <si>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</si>
  <si>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</si>
  <si>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</si>
  <si>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</si>
  <si>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</si>
  <si>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</si>
  <si>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</si>
  <si>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</si>
  <si>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</si>
  <si>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</si>
  <si>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</si>
  <si>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</si>
  <si>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</si>
  <si>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</si>
  <si>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</si>
  <si>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</si>
  <si>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</si>
  <si>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</si>
  <si>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</si>
  <si>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</si>
  <si>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</si>
  <si>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</si>
  <si>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</si>
  <si>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</si>
  <si>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</si>
  <si>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</si>
  <si>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</si>
  <si>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</si>
  <si>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</si>
  <si>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</si>
  <si>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</si>
  <si>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</si>
  <si>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</si>
  <si>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</si>
  <si>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</si>
  <si>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</si>
  <si>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</si>
  <si>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</si>
  <si>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</si>
  <si>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</si>
  <si>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</si>
  <si>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</si>
  <si>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</si>
  <si>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</si>
  <si>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</si>
  <si>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</si>
  <si>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</si>
  <si>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</si>
  <si>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</si>
  <si>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</si>
  <si>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</si>
  <si>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</si>
  <si>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</si>
  <si>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</si>
  <si>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</si>
  <si>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</si>
  <si>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</si>
  <si>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</si>
  <si>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</si>
  <si>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</si>
  <si>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</si>
  <si>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</si>
  <si>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</si>
  <si>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</si>
  <si>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</si>
  <si>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</si>
  <si>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</si>
  <si>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</si>
  <si>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</si>
  <si>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</si>
  <si>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</si>
  <si>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</si>
  <si>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</si>
  <si>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</si>
  <si>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</si>
  <si>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</si>
  <si>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</si>
  <si>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</si>
  <si>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</si>
  <si>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</si>
  <si>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</si>
  <si>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</si>
  <si>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</si>
  <si>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</si>
  <si>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</si>
  <si>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</si>
  <si>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</si>
  <si>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</si>
  <si>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</si>
  <si>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</si>
  <si>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</si>
  <si>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</si>
  <si>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</si>
  <si>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</si>
  <si>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</si>
  <si>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</si>
  <si>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</si>
  <si>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</si>
  <si>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</si>
  <si>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</si>
  <si>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</si>
  <si>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</si>
  <si>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</si>
  <si>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</si>
  <si>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</si>
  <si>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</si>
  <si>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</si>
  <si>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</si>
  <si>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</si>
  <si>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</si>
  <si>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</si>
  <si>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</si>
  <si>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</si>
  <si>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</si>
  <si>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</si>
  <si>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</si>
  <si>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</si>
  <si>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</si>
  <si>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</si>
  <si>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</si>
  <si>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</si>
  <si>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</si>
  <si>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</si>
  <si>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</si>
  <si>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</si>
  <si>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</si>
  <si>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</si>
  <si>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</si>
  <si>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</si>
  <si>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</si>
  <si>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</si>
  <si>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</si>
  <si>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</si>
  <si>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</si>
  <si>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</si>
  <si>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</si>
  <si>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</si>
  <si>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</si>
  <si>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</si>
  <si>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</si>
  <si>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</si>
  <si>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</si>
  <si>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</si>
  <si>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</si>
  <si>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</si>
  <si>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</si>
  <si>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</si>
  <si>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</si>
  <si>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</si>
  <si>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</si>
  <si>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</si>
  <si>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</si>
  <si>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</si>
  <si>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</si>
  <si>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</si>
  <si>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</si>
  <si>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</si>
  <si>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</si>
  <si>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</si>
  <si>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</si>
  <si>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</si>
  <si>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</si>
  <si>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</si>
  <si>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</si>
  <si>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</si>
  <si>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</si>
  <si>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</si>
  <si>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</si>
  <si>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</si>
  <si>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</si>
  <si>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</si>
  <si>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</si>
  <si>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</si>
  <si>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</si>
  <si>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</si>
  <si>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</si>
  <si>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</si>
  <si>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</si>
  <si>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</si>
  <si>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</si>
  <si>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</si>
  <si>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</si>
  <si>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</si>
  <si>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</si>
  <si>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</si>
  <si>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</si>
  <si>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</si>
  <si>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</si>
  <si>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</si>
  <si>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</si>
  <si>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</si>
  <si>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</si>
  <si>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</si>
  <si>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</si>
  <si>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</si>
  <si>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</si>
  <si>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</si>
  <si>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</si>
  <si>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</si>
  <si>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</si>
  <si>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</si>
  <si>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</si>
  <si>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</si>
  <si>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</si>
  <si>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</si>
  <si>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</si>
  <si>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</si>
  <si>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</si>
  <si>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</si>
  <si>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</si>
  <si>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</si>
  <si>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</si>
  <si>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</si>
  <si>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</si>
  <si>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</si>
  <si>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</si>
  <si>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</si>
  <si>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</si>
  <si>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</si>
  <si>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</si>
  <si>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</si>
  <si>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</si>
  <si>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</si>
  <si>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</si>
  <si>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</si>
  <si>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</si>
  <si>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</si>
  <si>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</si>
  <si>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</si>
  <si>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</si>
  <si>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</si>
  <si>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</si>
  <si>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</si>
  <si>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</si>
  <si>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</si>
  <si>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</si>
  <si>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</si>
  <si>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</si>
  <si>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</si>
  <si>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</si>
  <si>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</si>
  <si>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</si>
  <si>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</si>
  <si>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</si>
  <si>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</si>
  <si>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</si>
  <si>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</si>
  <si>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</si>
  <si>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</si>
  <si>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</si>
  <si>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</si>
  <si>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</si>
  <si>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</si>
  <si>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</si>
  <si>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</si>
  <si>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</si>
  <si>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</si>
  <si>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</si>
  <si>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</si>
  <si>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</si>
  <si>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</si>
  <si>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</si>
  <si>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</si>
  <si>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</si>
  <si>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</si>
  <si>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</si>
  <si>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</si>
  <si>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</si>
  <si>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</si>
  <si>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</si>
  <si>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</si>
  <si>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</si>
  <si>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</si>
  <si>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</si>
  <si>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</si>
  <si>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</si>
  <si>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</si>
  <si>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</si>
  <si>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</si>
  <si>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</si>
  <si>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</si>
  <si>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</si>
  <si>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</si>
  <si>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</si>
  <si>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</si>
  <si>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</si>
  <si>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</si>
  <si>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</si>
  <si>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</si>
  <si>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</si>
  <si>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</si>
  <si>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</si>
  <si>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</si>
  <si>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</si>
  <si>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</si>
  <si>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</si>
  <si>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</si>
  <si>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</si>
  <si>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</si>
  <si>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</si>
  <si>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</si>
  <si>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</si>
  <si>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</si>
  <si>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</si>
  <si>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</si>
  <si>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</si>
  <si>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</si>
  <si>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</si>
  <si>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</si>
  <si>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</si>
  <si>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</si>
  <si>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</si>
  <si>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</si>
  <si>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</si>
  <si>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</si>
  <si>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</si>
  <si>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</si>
  <si>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</si>
  <si>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</si>
  <si>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</si>
  <si>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</si>
  <si>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</si>
  <si>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</si>
  <si>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</si>
  <si>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</si>
  <si>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</si>
  <si>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</si>
  <si>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</si>
  <si>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</si>
  <si>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</si>
  <si>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</si>
  <si>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</si>
  <si>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</si>
  <si>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</si>
  <si>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</si>
  <si>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</si>
  <si>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</si>
  <si>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</si>
  <si>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</si>
  <si>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</si>
  <si>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</si>
  <si>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</si>
  <si>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</si>
  <si>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</si>
  <si>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</si>
  <si>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</si>
  <si>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</si>
  <si>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</si>
  <si>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</si>
  <si>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</si>
  <si>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</si>
  <si>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</si>
  <si>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</si>
  <si>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</si>
  <si>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</si>
  <si>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</si>
  <si>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</si>
  <si>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</si>
  <si>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</si>
  <si>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</si>
  <si>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</si>
  <si>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</si>
  <si>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</si>
  <si>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</si>
  <si>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</si>
  <si>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</si>
  <si>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</si>
  <si>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</si>
  <si>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</si>
  <si>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</si>
  <si>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</si>
  <si>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</si>
  <si>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</si>
  <si>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</si>
  <si>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</si>
  <si>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</si>
  <si>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</si>
  <si>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</si>
  <si>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</si>
  <si>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</si>
  <si>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</si>
  <si>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</si>
  <si>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</si>
  <si>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</si>
  <si>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</si>
  <si>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</si>
  <si>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</si>
  <si>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</si>
  <si>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</si>
  <si>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</si>
  <si>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</si>
  <si>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</si>
  <si>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</si>
  <si>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</si>
  <si>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</si>
  <si>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</si>
  <si>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</si>
  <si>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</si>
  <si>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</si>
  <si>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</si>
  <si>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</si>
  <si>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</si>
  <si>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</si>
  <si>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</si>
  <si>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</si>
  <si>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</si>
  <si>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</si>
  <si>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</si>
  <si>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</si>
  <si>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</si>
  <si>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</si>
  <si>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</si>
  <si>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</si>
  <si>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</si>
  <si>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</si>
  <si>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</si>
  <si>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</si>
  <si>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</si>
  <si>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</si>
  <si>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</si>
  <si>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</si>
  <si>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</si>
  <si>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</si>
  <si>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</si>
  <si>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</si>
  <si>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</si>
  <si>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</si>
  <si>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</si>
  <si>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</si>
  <si>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</si>
  <si>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</si>
  <si>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</si>
  <si>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</si>
  <si>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</si>
  <si>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</si>
  <si>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</si>
  <si>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</si>
  <si>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</si>
  <si>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</si>
  <si>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</si>
  <si>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</si>
  <si>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</si>
  <si>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</si>
  <si>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</si>
  <si>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</si>
  <si>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</si>
  <si>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</si>
  <si>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</si>
  <si>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</si>
  <si>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</si>
  <si>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</si>
  <si>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</si>
  <si>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</si>
  <si>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</si>
  <si>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</si>
  <si>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</si>
  <si>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</si>
  <si>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</si>
  <si>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</si>
  <si>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</si>
  <si>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</si>
  <si>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</si>
  <si>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</si>
  <si>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</si>
  <si>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</si>
  <si>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</si>
  <si>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</si>
  <si>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</si>
  <si>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</si>
  <si>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</si>
  <si>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</si>
  <si>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</si>
  <si>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</si>
  <si>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</si>
  <si>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</si>
  <si>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</si>
  <si>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</si>
  <si>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</si>
  <si>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</si>
  <si>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</si>
  <si>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</si>
  <si>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</si>
  <si>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</si>
  <si>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</si>
  <si>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</si>
  <si>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</si>
  <si>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</si>
  <si>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</si>
  <si>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</si>
  <si>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</si>
  <si>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</si>
  <si>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</si>
  <si>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</si>
  <si>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</si>
  <si>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</si>
  <si>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</si>
  <si>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</si>
  <si>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</si>
  <si>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</si>
  <si>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</si>
  <si>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</si>
  <si>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</si>
  <si>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</si>
  <si>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</si>
  <si>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</si>
  <si>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</si>
  <si>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</si>
  <si>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</si>
  <si>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</si>
  <si>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</si>
  <si>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</si>
  <si>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</si>
  <si>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</si>
  <si>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</si>
  <si>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</si>
  <si>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</si>
  <si>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</si>
  <si>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</si>
  <si>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</si>
  <si>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</si>
  <si>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</si>
  <si>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</si>
  <si>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</si>
  <si>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</si>
  <si>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</si>
  <si>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</si>
  <si>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</si>
  <si>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</si>
  <si>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</si>
  <si>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</si>
  <si>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</si>
  <si>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</si>
  <si>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</si>
  <si>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</si>
  <si>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</si>
  <si>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</si>
  <si>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</si>
  <si>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</si>
  <si>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</si>
  <si>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</si>
  <si>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</si>
  <si>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</si>
  <si>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</si>
  <si>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</si>
  <si>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</si>
  <si>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</si>
  <si>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</si>
  <si>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</si>
  <si>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</si>
  <si>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</si>
  <si>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</si>
  <si>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</si>
  <si>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</si>
  <si>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</si>
  <si>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</si>
  <si>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</si>
  <si>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</si>
  <si>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</si>
  <si>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</si>
  <si>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</si>
  <si>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</si>
  <si>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</si>
  <si>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</si>
  <si>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</si>
  <si>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</si>
  <si>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</si>
  <si>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</si>
  <si>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</si>
  <si>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</si>
  <si>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</si>
  <si>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</si>
  <si>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</si>
  <si>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</si>
  <si>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</si>
  <si>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</si>
  <si>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</si>
  <si>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</si>
  <si>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</si>
  <si>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</si>
  <si>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</si>
  <si>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</si>
  <si>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</si>
  <si>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</si>
  <si>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</si>
  <si>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</si>
  <si>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</si>
  <si>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</si>
  <si>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</si>
  <si>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</si>
  <si>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</si>
  <si>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</si>
  <si>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</si>
  <si>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</si>
  <si>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</si>
  <si>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</si>
  <si>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</si>
  <si>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</si>
  <si>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</si>
  <si>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</si>
  <si>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</si>
  <si>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</si>
  <si>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</si>
  <si>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</si>
  <si>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</si>
  <si>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</si>
  <si>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</si>
  <si>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</si>
  <si>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</si>
  <si>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</si>
  <si>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</si>
  <si>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</si>
  <si>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</si>
  <si>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</si>
  <si>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</si>
  <si>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</si>
  <si>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</si>
  <si>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</si>
  <si>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</si>
  <si>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</si>
  <si>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</si>
  <si>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</si>
  <si>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</si>
  <si>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</si>
  <si>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</si>
  <si>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</si>
  <si>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</si>
  <si>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</si>
  <si>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</si>
  <si>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</si>
  <si>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</si>
  <si>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</si>
  <si>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</si>
  <si>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</si>
  <si>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</si>
  <si>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</si>
  <si>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</si>
  <si>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</si>
  <si>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</si>
  <si>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</si>
  <si>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</si>
  <si>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</si>
  <si>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</si>
  <si>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</si>
  <si>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</si>
  <si>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</si>
  <si>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</si>
  <si>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</si>
  <si>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</si>
  <si>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</si>
  <si>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</si>
  <si>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</si>
  <si>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</si>
  <si>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</si>
  <si>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</si>
  <si>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</si>
  <si>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</si>
  <si>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</si>
  <si>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</si>
  <si>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</si>
  <si>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</si>
  <si>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</si>
  <si>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</si>
  <si>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</si>
  <si>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</si>
  <si>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</si>
  <si>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</si>
  <si>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</si>
  <si>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</si>
  <si>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</si>
  <si>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</si>
  <si>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</si>
  <si>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</si>
  <si>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</si>
  <si>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</si>
  <si>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</si>
  <si>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</si>
  <si>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</si>
  <si>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</si>
  <si>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</si>
  <si>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</si>
  <si>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</si>
  <si>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</si>
  <si>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</si>
  <si>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</si>
  <si>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</si>
  <si>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</si>
  <si>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</si>
  <si>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</si>
  <si>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</si>
  <si>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</si>
  <si>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</si>
  <si>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</si>
  <si>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</si>
  <si>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</si>
  <si>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</si>
  <si>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</si>
  <si>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</si>
  <si>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</si>
  <si>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</si>
  <si>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</si>
  <si>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</si>
  <si>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</si>
  <si>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</si>
  <si>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</si>
  <si>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</si>
  <si>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</si>
  <si>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</si>
  <si>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</si>
  <si>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</si>
  <si>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</si>
  <si>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</si>
  <si>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</si>
  <si>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</si>
  <si>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</si>
  <si>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</si>
  <si>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</si>
  <si>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</si>
  <si>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</si>
  <si>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</si>
  <si>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</si>
  <si>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</si>
  <si>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</si>
  <si>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</si>
  <si>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</si>
  <si>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</si>
  <si>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</si>
  <si>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</si>
  <si>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</si>
  <si>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</si>
  <si>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</si>
  <si>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</si>
  <si>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</si>
  <si>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</si>
  <si>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</si>
  <si>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</si>
  <si>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</si>
  <si>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</si>
  <si>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</si>
  <si>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</si>
  <si>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</si>
  <si>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</si>
  <si>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</si>
  <si>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</si>
  <si>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</si>
  <si>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</si>
  <si>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</si>
  <si>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</si>
  <si>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</si>
  <si>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</si>
  <si>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</si>
  <si>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</si>
  <si>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</si>
  <si>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</si>
  <si>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</si>
  <si>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</si>
  <si>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</si>
  <si>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</si>
  <si>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</si>
  <si>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</si>
  <si>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</si>
  <si>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</si>
  <si>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</si>
  <si>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</si>
  <si>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</si>
  <si>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</si>
  <si>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</si>
  <si>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</si>
  <si>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</si>
  <si>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</si>
  <si>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</si>
  <si>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</si>
  <si>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</si>
  <si>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</si>
  <si>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</si>
  <si>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</si>
  <si>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</si>
  <si>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</si>
  <si>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</si>
  <si>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</si>
  <si>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</si>
  <si>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</si>
  <si>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</si>
  <si>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</si>
  <si>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</si>
  <si>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</si>
  <si>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</si>
  <si>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</si>
  <si>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</si>
  <si>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</si>
  <si>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</si>
  <si>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</si>
  <si>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</si>
  <si>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</si>
  <si>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</si>
  <si>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</si>
  <si>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</si>
  <si>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</si>
  <si>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</si>
  <si>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</si>
  <si>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</si>
  <si>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</si>
  <si>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</si>
  <si>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</si>
  <si>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</si>
  <si>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</si>
  <si>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</si>
  <si>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</si>
  <si>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</si>
  <si>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</si>
  <si>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</si>
  <si>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</si>
  <si>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</si>
  <si>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</si>
  <si>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</si>
  <si>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</si>
  <si>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</si>
  <si>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</si>
  <si>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</si>
  <si>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</si>
  <si>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</si>
  <si>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</si>
  <si>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</si>
  <si>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</si>
  <si>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</si>
  <si>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</si>
  <si>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</si>
  <si>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</si>
  <si>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</si>
  <si>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</si>
  <si>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</si>
  <si>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</si>
  <si>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</si>
  <si>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</si>
  <si>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</si>
  <si>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</si>
  <si>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</si>
  <si>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</si>
  <si>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</si>
  <si>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</si>
  <si>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</si>
  <si>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</si>
  <si>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</si>
  <si>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</si>
  <si>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</si>
  <si>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</si>
  <si>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</si>
  <si>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</si>
  <si>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</si>
  <si>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</si>
  <si>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</si>
  <si>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</si>
  <si>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</si>
  <si>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</si>
  <si>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</si>
  <si>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</si>
  <si>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</si>
  <si>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</si>
  <si>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</si>
  <si>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</si>
  <si>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</si>
  <si>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</si>
  <si>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</si>
  <si>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</si>
  <si>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</si>
  <si>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</si>
  <si>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</si>
  <si>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</si>
  <si>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</si>
  <si>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</si>
  <si>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</si>
  <si>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</si>
  <si>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</si>
  <si>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</si>
  <si>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</si>
  <si>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</si>
  <si>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</si>
  <si>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</si>
  <si>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</si>
  <si>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</si>
  <si>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</si>
  <si>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</si>
  <si>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</si>
  <si>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</si>
  <si>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</si>
  <si>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</si>
  <si>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</si>
  <si>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</si>
  <si>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</si>
  <si>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</si>
  <si>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</si>
  <si>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</si>
  <si>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</si>
  <si>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</si>
  <si>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</si>
  <si>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</si>
  <si>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</si>
  <si>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</si>
  <si>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</si>
  <si>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</si>
  <si>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</si>
  <si>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</si>
  <si>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</si>
  <si>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</si>
  <si>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</si>
  <si>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</si>
  <si>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</si>
  <si>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</si>
  <si>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</si>
  <si>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</si>
  <si>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</si>
  <si>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</si>
  <si>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</si>
  <si>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</si>
  <si>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</si>
  <si>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</si>
  <si>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</si>
  <si>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</si>
  <si>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</si>
  <si>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</si>
  <si>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</si>
  <si>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</si>
  <si>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</si>
  <si>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</si>
  <si>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</si>
  <si>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</si>
  <si>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</si>
  <si>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</si>
  <si>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</si>
  <si>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</si>
  <si>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</si>
  <si>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</si>
  <si>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</si>
  <si>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</si>
  <si>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</si>
  <si>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</si>
  <si>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</si>
  <si>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</si>
  <si>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</si>
  <si>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</si>
  <si>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</si>
  <si>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</si>
  <si>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</si>
  <si>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</si>
  <si>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</si>
  <si>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</si>
  <si>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</si>
  <si>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</si>
  <si>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</si>
  <si>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</si>
  <si>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</si>
  <si>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</si>
  <si>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</si>
  <si>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</si>
  <si>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</si>
  <si>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</si>
  <si>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</si>
  <si>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</si>
  <si>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</si>
  <si>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</si>
  <si>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</si>
  <si>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</si>
  <si>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</si>
  <si>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</si>
  <si>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</si>
  <si>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</si>
  <si>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</si>
  <si>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</si>
  <si>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</si>
  <si>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</si>
  <si>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</si>
  <si>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</si>
  <si>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</si>
  <si>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</si>
  <si>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</si>
  <si>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t>
  </si>
  <si>
    <t>323 SPRINGFIELD</t>
  </si>
  <si>
    <t>GASSENSMITH &amp; MICHALESKO, LTD.</t>
  </si>
  <si>
    <t>JILL GASSENSMITH</t>
  </si>
  <si>
    <t>715 MOEN AVE.</t>
  </si>
  <si>
    <t>JOLIET</t>
  </si>
  <si>
    <t>IL</t>
  </si>
  <si>
    <t xml:space="preserve">ROCKDALE  </t>
  </si>
  <si>
    <t>815-744-6200</t>
  </si>
  <si>
    <t>815-744-3822</t>
  </si>
  <si>
    <t>060-001507</t>
  </si>
  <si>
    <t>JILLE@GASSENSMITH.COM</t>
  </si>
  <si>
    <t>X</t>
  </si>
  <si>
    <t>GENERAL OBLIGATION QZAP BOND 2010</t>
  </si>
  <si>
    <t>ISBE TECH LOAN</t>
  </si>
  <si>
    <t>SOWIC</t>
  </si>
  <si>
    <t>Educational consortium</t>
  </si>
  <si>
    <t>Joliet Township 204</t>
  </si>
  <si>
    <t>Lori Gehrke</t>
  </si>
  <si>
    <t>lgehrke@ockdale84.org</t>
  </si>
  <si>
    <t>815-725-5321</t>
  </si>
  <si>
    <t>56-099-0840-02</t>
  </si>
  <si>
    <t>Rockdale SD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</si>
</sst>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49" fontId="102" fillId="0" borderId="108" xfId="18" applyNumberFormat="1" applyFont="1" applyBorder="1" applyAlignment="1" applyProtection="1">
      <alignment horizontal="center" vertical="center"/>
      <protection locked="0"/>
    </xf>
    <xf numFmtId="0" fontId="100" fillId="0" borderId="108" xfId="18" applyFont="1" applyBorder="1" applyProtection="1">
      <protection locked="0"/>
    </xf>
    <xf numFmtId="49" fontId="95" fillId="0" borderId="110" xfId="18" applyNumberFormat="1"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57150</xdr:rowOff>
        </xdr:from>
        <xdr:to>
          <xdr:col>0</xdr:col>
          <xdr:colOff>523875</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1009650</xdr:colOff>
          <xdr:row>3</xdr:row>
          <xdr:rowOff>9525</xdr:rowOff>
        </xdr:from>
        <xdr:to>
          <xdr:col>0</xdr:col>
          <xdr:colOff>1924050</xdr:colOff>
          <xdr:row>7</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6" t="s">
        <v>1953</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2109</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2" t="s">
        <v>2096</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8" t="s">
        <v>2118</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6" t="s">
        <v>2097</v>
      </c>
      <c r="B15" s="2151"/>
      <c r="C15" s="2151"/>
      <c r="D15" s="2151"/>
      <c r="E15" s="2151"/>
      <c r="F15" s="2151"/>
      <c r="G15" s="2151"/>
      <c r="H15" s="2152"/>
      <c r="T15" s="2118" t="s">
        <v>2100</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2119</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4" t="s">
        <v>766</v>
      </c>
      <c r="AA18" s="200"/>
    </row>
    <row r="19" spans="1:27" ht="13.5" customHeight="1" x14ac:dyDescent="0.2">
      <c r="A19" s="2146" t="s">
        <v>2101</v>
      </c>
      <c r="B19" s="2147"/>
      <c r="C19" s="2147"/>
      <c r="D19" s="2147"/>
      <c r="E19" s="2147"/>
      <c r="F19" s="2147"/>
      <c r="G19" s="2147"/>
      <c r="H19" s="2145"/>
      <c r="I19" s="183"/>
      <c r="J19" s="377"/>
      <c r="K19" s="194"/>
      <c r="L19" s="192"/>
      <c r="M19" s="651" t="s">
        <v>355</v>
      </c>
      <c r="P19" s="180"/>
      <c r="Q19" s="180"/>
      <c r="R19" s="180"/>
      <c r="S19" s="184"/>
      <c r="T19" s="2146" t="s">
        <v>2102</v>
      </c>
      <c r="U19" s="2144"/>
      <c r="V19" s="2144"/>
      <c r="W19" s="2145"/>
      <c r="X19" s="2161" t="s">
        <v>2103</v>
      </c>
      <c r="Y19" s="2162"/>
      <c r="Z19" s="2159">
        <v>60435</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3" t="s">
        <v>2104</v>
      </c>
      <c r="B21" s="2144"/>
      <c r="C21" s="2144"/>
      <c r="D21" s="2144"/>
      <c r="E21" s="2144"/>
      <c r="F21" s="2144"/>
      <c r="G21" s="2144"/>
      <c r="H21" s="2145"/>
      <c r="I21" s="2169" t="s">
        <v>767</v>
      </c>
      <c r="J21" s="2132"/>
      <c r="K21" s="2132"/>
      <c r="L21" s="2132"/>
      <c r="M21" s="2132"/>
      <c r="N21" s="2132"/>
      <c r="O21" s="2132"/>
      <c r="P21" s="2132"/>
      <c r="Q21" s="2132"/>
      <c r="R21" s="2132"/>
      <c r="S21" s="2133"/>
      <c r="T21" s="2113" t="s">
        <v>2105</v>
      </c>
      <c r="U21" s="2114"/>
      <c r="V21" s="2114"/>
      <c r="W21" s="2114"/>
      <c r="X21" s="2127" t="s">
        <v>2106</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1905</v>
      </c>
      <c r="U22" s="271"/>
      <c r="V22" s="341"/>
      <c r="W22" s="271"/>
      <c r="X22" s="1915" t="s">
        <v>1574</v>
      </c>
      <c r="Z22" s="199"/>
      <c r="AA22" s="200"/>
    </row>
    <row r="23" spans="1:27" ht="13.5" customHeight="1" x14ac:dyDescent="0.2">
      <c r="A23" s="2166"/>
      <c r="B23" s="2167"/>
      <c r="C23" s="2167"/>
      <c r="D23" s="2167"/>
      <c r="E23" s="2167"/>
      <c r="F23" s="2167"/>
      <c r="G23" s="2167"/>
      <c r="H23" s="2168"/>
      <c r="T23" s="2113" t="s">
        <v>2107</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60436</v>
      </c>
      <c r="B25" s="2144"/>
      <c r="C25" s="2144"/>
      <c r="D25" s="2144"/>
      <c r="E25" s="2144"/>
      <c r="F25" s="2144"/>
      <c r="G25" s="2144"/>
      <c r="H25" s="2145"/>
      <c r="I25" s="652"/>
      <c r="J25" s="203"/>
      <c r="K25" s="203"/>
      <c r="L25" s="203"/>
      <c r="M25" s="203"/>
      <c r="N25" s="203"/>
      <c r="O25" s="203"/>
      <c r="P25" s="203"/>
      <c r="Q25" s="203"/>
      <c r="R25" s="203"/>
      <c r="S25" s="204"/>
      <c r="T25" s="2110" t="s">
        <v>2108</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2109</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2109</v>
      </c>
      <c r="C30" s="665" t="s">
        <v>1360</v>
      </c>
      <c r="D30" s="181"/>
      <c r="E30" s="181"/>
      <c r="F30" s="1269"/>
      <c r="G30" s="653"/>
      <c r="H30" s="653"/>
      <c r="I30" s="274"/>
      <c r="J30" s="390"/>
      <c r="K30" s="181" t="s">
        <v>656</v>
      </c>
      <c r="L30" s="1702" t="s">
        <v>2109</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2109</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2115</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2116</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2117</v>
      </c>
      <c r="B42" s="2144"/>
      <c r="C42" s="2145"/>
      <c r="D42" s="2161"/>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D42" sqref="D42:H4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6"/>
      <c r="C4" s="2214" t="s">
        <v>486</v>
      </c>
      <c r="D4" s="2215"/>
      <c r="E4" s="2215"/>
      <c r="F4" s="2215"/>
      <c r="G4" s="2215"/>
      <c r="H4" s="2215"/>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2109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2109</v>
      </c>
      <c r="C53" s="619">
        <v>22</v>
      </c>
      <c r="D53" s="388" t="s">
        <v>1797</v>
      </c>
      <c r="E53" s="26"/>
      <c r="F53" s="1553"/>
      <c r="G53" s="1725" t="s">
        <v>1796</v>
      </c>
      <c r="H53" s="1954">
        <v>33239</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2099</v>
      </c>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77715931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9.2460000000000007E-3</v>
      </c>
      <c r="E10" s="99" t="s">
        <v>1164</v>
      </c>
      <c r="F10" s="468">
        <v>2.6229999999999999E-3</v>
      </c>
      <c r="G10" s="99" t="s">
        <v>1164</v>
      </c>
      <c r="H10" s="468">
        <v>6.6600000000000003E-4</v>
      </c>
      <c r="I10" s="99" t="s">
        <v>1165</v>
      </c>
      <c r="J10" s="469">
        <f>ROUND(D10+F10+H10,5)</f>
        <v>1.2540000000000001E-2</v>
      </c>
      <c r="K10" s="92"/>
      <c r="L10" s="468">
        <v>3.9999999999999998E-6</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3436689</v>
      </c>
      <c r="E16" s="99"/>
      <c r="F16" s="81">
        <f>SUM('Acct Summary 7-8'!C17,'Acct Summary 7-8'!D17,'Acct Summary 7-8'!F17)</f>
        <v>3386934</v>
      </c>
      <c r="G16" s="99"/>
      <c r="H16" s="81">
        <f>SUM(D16-F16)</f>
        <v>49755</v>
      </c>
      <c r="I16" s="92"/>
      <c r="J16" s="81">
        <f>SUM('Acct Summary 7-8'!C81,'Acct Summary 7-8'!D81,'Acct Summary 7-8'!F81,'Acct Summary 7-8'!I81)</f>
        <v>853599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2109</v>
      </c>
      <c r="C31" s="403" t="s">
        <v>670</v>
      </c>
      <c r="D31" s="62" t="s">
        <v>1239</v>
      </c>
      <c r="E31" s="92"/>
      <c r="F31" s="92"/>
      <c r="G31" s="100"/>
      <c r="H31" s="252">
        <f>IF(B31="X",(J7*0.069),IF(B32="X",(J7*0.138),"Enter x in a.or b."))</f>
        <v>5362399.2390000001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1500000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2" sqref="D42:H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Rockdale SD 84</v>
      </c>
      <c r="E7" s="135"/>
      <c r="G7" s="136"/>
      <c r="H7" s="137"/>
      <c r="I7" s="137"/>
      <c r="J7" s="137"/>
      <c r="K7" s="137"/>
      <c r="L7"/>
      <c r="M7"/>
      <c r="N7"/>
      <c r="O7"/>
      <c r="P7"/>
    </row>
    <row r="8" spans="1:18" ht="12.75" x14ac:dyDescent="0.2">
      <c r="A8"/>
      <c r="B8"/>
      <c r="C8" s="133" t="s">
        <v>1316</v>
      </c>
      <c r="D8" s="138" t="str">
        <f>COVER!A13</f>
        <v>56-099-0840-02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853599</v>
      </c>
      <c r="I12" s="1151"/>
      <c r="J12" s="1151"/>
      <c r="K12" s="1152">
        <f>TRUNC((H12/H13*100000),5)/100000</f>
        <v>0.24916014889999999</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3425905</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-10784</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3386934</v>
      </c>
      <c r="I17" s="1151"/>
      <c r="J17" s="1157"/>
      <c r="K17" s="1152">
        <f>TRUNC((H17/H18*100000),5)/100000</f>
        <v>0.98862461150000003</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3425905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-10784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853599</v>
      </c>
      <c r="I24" s="676"/>
      <c r="J24" s="676"/>
      <c r="K24" s="1161">
        <f>TRUNC(((H24/H25*100000)/100000),2)</f>
        <v>90.72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9408.15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828374.10852999997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1500000</v>
      </c>
      <c r="I32" s="1159"/>
      <c r="J32" s="1159"/>
      <c r="K32" s="1161">
        <f>TRUNC(100-((((H32/H33*100))*100)/100),2)</f>
        <v>72.02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5362399.2390000001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activeCell="D42" sqref="D42:H4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774387</v>
      </c>
      <c r="D4" s="408">
        <v>50367</v>
      </c>
      <c r="E4" s="408">
        <v>660080</v>
      </c>
      <c r="F4" s="408">
        <v>27998</v>
      </c>
      <c r="G4" s="408">
        <v>33978</v>
      </c>
      <c r="H4" s="408">
        <v>0</v>
      </c>
      <c r="I4" s="408">
        <v>847</v>
      </c>
      <c r="J4" s="432">
        <v>32676</v>
      </c>
      <c r="K4" s="408">
        <v>78</v>
      </c>
      <c r="L4" s="408">
        <v>29788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774387</v>
      </c>
      <c r="D13" s="681">
        <f t="shared" ref="D13:L13" si="0">SUM(D4:D12)</f>
        <v>50367</v>
      </c>
      <c r="E13" s="681">
        <f t="shared" si="0"/>
        <v>660080</v>
      </c>
      <c r="F13" s="681">
        <f t="shared" si="0"/>
        <v>27998</v>
      </c>
      <c r="G13" s="681">
        <f t="shared" si="0"/>
        <v>33978</v>
      </c>
      <c r="H13" s="681">
        <f t="shared" si="0"/>
        <v>0</v>
      </c>
      <c r="I13" s="681">
        <f t="shared" si="0"/>
        <v>847</v>
      </c>
      <c r="J13" s="681">
        <f t="shared" si="0"/>
        <v>32676</v>
      </c>
      <c r="K13" s="681">
        <f t="shared" si="0"/>
        <v>78</v>
      </c>
      <c r="L13" s="681">
        <f t="shared" si="0"/>
        <v>29788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184335</v>
      </c>
      <c r="N16" s="711"/>
    </row>
    <row r="17" spans="1:14" s="696" customFormat="1" ht="12.75" customHeight="1" x14ac:dyDescent="0.2">
      <c r="A17" s="710" t="s">
        <v>1693</v>
      </c>
      <c r="B17" s="538">
        <v>230</v>
      </c>
      <c r="C17" s="503"/>
      <c r="D17" s="503"/>
      <c r="E17" s="503"/>
      <c r="F17" s="503"/>
      <c r="G17" s="503"/>
      <c r="H17" s="503"/>
      <c r="I17" s="503"/>
      <c r="J17" s="503"/>
      <c r="K17" s="503"/>
      <c r="L17" s="503"/>
      <c r="M17" s="432">
        <v>4045798</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1179002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660080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839920</v>
      </c>
    </row>
    <row r="23" spans="1:14" ht="13.5" customHeight="1" thickBot="1" x14ac:dyDescent="0.25">
      <c r="A23" s="460" t="s">
        <v>729</v>
      </c>
      <c r="B23" s="716"/>
      <c r="C23" s="429"/>
      <c r="D23" s="429"/>
      <c r="E23" s="429"/>
      <c r="F23" s="429"/>
      <c r="G23" s="429"/>
      <c r="H23" s="429"/>
      <c r="I23" s="429"/>
      <c r="J23" s="429"/>
      <c r="K23" s="429"/>
      <c r="L23" s="429"/>
      <c r="M23" s="685">
        <f>SUM(M15:M22)</f>
        <v>5409135</v>
      </c>
      <c r="N23" s="685">
        <f>SUM(N21:N22)</f>
        <v>1500000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29788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29788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1500000</v>
      </c>
    </row>
    <row r="37" spans="1:14" ht="13.5" thickBot="1" x14ac:dyDescent="0.25">
      <c r="A37" s="460" t="s">
        <v>739</v>
      </c>
      <c r="B37" s="716"/>
      <c r="C37" s="503"/>
      <c r="D37" s="503"/>
      <c r="E37" s="503"/>
      <c r="F37" s="503"/>
      <c r="G37" s="503"/>
      <c r="H37" s="503"/>
      <c r="I37" s="503"/>
      <c r="J37" s="503"/>
      <c r="K37" s="503"/>
      <c r="L37" s="510"/>
      <c r="M37" s="429"/>
      <c r="N37" s="685">
        <f>SUM(N36:N36)</f>
        <v>1500000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774387</v>
      </c>
      <c r="D39" s="719">
        <v>50367</v>
      </c>
      <c r="E39" s="719">
        <v>660080</v>
      </c>
      <c r="F39" s="719">
        <v>27998</v>
      </c>
      <c r="G39" s="719">
        <v>33978</v>
      </c>
      <c r="H39" s="719">
        <v>0</v>
      </c>
      <c r="I39" s="719">
        <v>847</v>
      </c>
      <c r="J39" s="718">
        <v>32676</v>
      </c>
      <c r="K39" s="719">
        <v>78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5409135</v>
      </c>
      <c r="N40" s="686"/>
    </row>
    <row r="41" spans="1:14" ht="13.5" customHeight="1" thickBot="1" x14ac:dyDescent="0.25">
      <c r="A41" s="460" t="s">
        <v>741</v>
      </c>
      <c r="B41" s="451"/>
      <c r="C41" s="481">
        <f>(SUM(C34,C37,C38,C39))</f>
        <v>774387</v>
      </c>
      <c r="D41" s="481">
        <f t="shared" ref="D41:L41" si="2">SUM(D34,D37,D38:D39)</f>
        <v>50367</v>
      </c>
      <c r="E41" s="481">
        <f t="shared" si="2"/>
        <v>660080</v>
      </c>
      <c r="F41" s="481">
        <f t="shared" si="2"/>
        <v>27998</v>
      </c>
      <c r="G41" s="481">
        <f t="shared" si="2"/>
        <v>33978</v>
      </c>
      <c r="H41" s="481">
        <f t="shared" si="2"/>
        <v>0</v>
      </c>
      <c r="I41" s="481">
        <f t="shared" si="2"/>
        <v>847</v>
      </c>
      <c r="J41" s="481">
        <f t="shared" si="2"/>
        <v>32676</v>
      </c>
      <c r="K41" s="481">
        <f t="shared" si="2"/>
        <v>78</v>
      </c>
      <c r="L41" s="481">
        <f t="shared" si="2"/>
        <v>29788</v>
      </c>
      <c r="M41" s="481">
        <f>SUM(M40)</f>
        <v>5409135</v>
      </c>
      <c r="N41" s="481">
        <f>SUM(N37)</f>
        <v>1500000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2" sqref="D42:H42"/>
      <selection pane="bottomLeft" activeCell="D42" sqref="D42:H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2012755</v>
      </c>
      <c r="D4" s="687">
        <f>'Revenues 9-14'!D109</f>
        <v>281384</v>
      </c>
      <c r="E4" s="687">
        <f>'Revenues 9-14'!E109</f>
        <v>104602</v>
      </c>
      <c r="F4" s="687">
        <f>'Revenues 9-14'!F109</f>
        <v>55287</v>
      </c>
      <c r="G4" s="687">
        <f>'Revenues 9-14'!G109</f>
        <v>103890</v>
      </c>
      <c r="H4" s="687">
        <f>'Revenues 9-14'!H109</f>
        <v>0</v>
      </c>
      <c r="I4" s="687">
        <f>'Revenues 9-14'!I109</f>
        <v>318</v>
      </c>
      <c r="J4" s="687">
        <f>'Revenues 9-14'!J109</f>
        <v>87246</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637789</v>
      </c>
      <c r="D6" s="688">
        <f>'Revenues 9-14'!D173</f>
        <v>0</v>
      </c>
      <c r="E6" s="688">
        <f>'Revenues 9-14'!E173</f>
        <v>0</v>
      </c>
      <c r="F6" s="688">
        <f>'Revenues 9-14'!F173</f>
        <v>52247</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396909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3047453</v>
      </c>
      <c r="D8" s="481">
        <f t="shared" ref="D8:K8" si="0">SUM(D4:D7)</f>
        <v>281384</v>
      </c>
      <c r="E8" s="481">
        <f t="shared" si="0"/>
        <v>104602</v>
      </c>
      <c r="F8" s="481">
        <f t="shared" si="0"/>
        <v>107534</v>
      </c>
      <c r="G8" s="481">
        <f t="shared" si="0"/>
        <v>103890</v>
      </c>
      <c r="H8" s="481">
        <f t="shared" si="0"/>
        <v>0</v>
      </c>
      <c r="I8" s="481">
        <f t="shared" si="0"/>
        <v>318</v>
      </c>
      <c r="J8" s="481">
        <f t="shared" si="0"/>
        <v>87246</v>
      </c>
      <c r="K8" s="481">
        <f t="shared" si="0"/>
        <v>0</v>
      </c>
      <c r="L8" s="38"/>
    </row>
    <row r="9" spans="1:13" ht="15" thickTop="1" x14ac:dyDescent="0.2">
      <c r="A9" s="1009" t="s">
        <v>343</v>
      </c>
      <c r="B9" s="452">
        <v>3998</v>
      </c>
      <c r="C9" s="414">
        <v>591304</v>
      </c>
      <c r="D9" s="485"/>
      <c r="E9" s="414"/>
      <c r="F9" s="414"/>
      <c r="G9" s="692"/>
      <c r="H9" s="414"/>
      <c r="I9" s="490" t="s">
        <v>1365</v>
      </c>
      <c r="J9" s="431"/>
      <c r="K9" s="414"/>
      <c r="L9" s="38"/>
    </row>
    <row r="10" spans="1:13" s="47" customFormat="1" ht="13.5" thickBot="1" x14ac:dyDescent="0.25">
      <c r="A10" s="460" t="s">
        <v>1369</v>
      </c>
      <c r="B10" s="453"/>
      <c r="C10" s="481">
        <f>SUM(C8:C9)</f>
        <v>3638757</v>
      </c>
      <c r="D10" s="481">
        <f t="shared" ref="D10:K10" si="1">SUM(D8:D9)</f>
        <v>281384</v>
      </c>
      <c r="E10" s="481">
        <f t="shared" si="1"/>
        <v>104602</v>
      </c>
      <c r="F10" s="481">
        <f t="shared" si="1"/>
        <v>107534</v>
      </c>
      <c r="G10" s="481">
        <f t="shared" si="1"/>
        <v>103890</v>
      </c>
      <c r="H10" s="481">
        <f t="shared" si="1"/>
        <v>0</v>
      </c>
      <c r="I10" s="481">
        <f t="shared" si="1"/>
        <v>318</v>
      </c>
      <c r="J10" s="481">
        <f t="shared" si="1"/>
        <v>87246</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1680948</v>
      </c>
      <c r="D12" s="494" t="s">
        <v>1365</v>
      </c>
      <c r="E12" s="429" t="s">
        <v>1365</v>
      </c>
      <c r="F12" s="429" t="s">
        <v>1365</v>
      </c>
      <c r="G12" s="687">
        <f>'Expenditures 15-22'!K223</f>
        <v>35973</v>
      </c>
      <c r="H12" s="427"/>
      <c r="I12" s="429" t="s">
        <v>1365</v>
      </c>
      <c r="J12" s="429" t="s">
        <v>1365</v>
      </c>
      <c r="K12" s="427" t="s">
        <v>1365</v>
      </c>
      <c r="L12" s="38"/>
    </row>
    <row r="13" spans="1:13" x14ac:dyDescent="0.2">
      <c r="A13" s="726" t="s">
        <v>525</v>
      </c>
      <c r="B13" s="293">
        <v>2000</v>
      </c>
      <c r="C13" s="688">
        <f>'Expenditures 15-22'!K74</f>
        <v>890074</v>
      </c>
      <c r="D13" s="688">
        <f>'Expenditures 15-22'!K129</f>
        <v>264580</v>
      </c>
      <c r="E13" s="478" t="s">
        <v>1365</v>
      </c>
      <c r="F13" s="688">
        <f>'Expenditures 15-22'!K178</f>
        <v>0</v>
      </c>
      <c r="G13" s="688">
        <f>'Expenditures 15-22'!K273</f>
        <v>55753</v>
      </c>
      <c r="H13" s="688">
        <f>'Expenditures 15-22'!K296</f>
        <v>0</v>
      </c>
      <c r="I13" s="429" t="s">
        <v>1365</v>
      </c>
      <c r="J13" s="741">
        <f>'Expenditures 15-22'!K323</f>
        <v>82139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412616</v>
      </c>
      <c r="D15" s="688">
        <f>'Expenditures 15-22'!K138</f>
        <v>0</v>
      </c>
      <c r="E15" s="688">
        <f>'Expenditures 15-22'!K154</f>
        <v>0</v>
      </c>
      <c r="F15" s="688">
        <f>'Expenditures 15-22'!K190</f>
        <v>138608</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108</v>
      </c>
      <c r="D16" s="688">
        <f>'Expenditures 15-22'!K148</f>
        <v>0</v>
      </c>
      <c r="E16" s="688">
        <f>'Expenditures 15-22'!K166</f>
        <v>10784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2983746</v>
      </c>
      <c r="D17" s="481">
        <f t="shared" si="2"/>
        <v>264580</v>
      </c>
      <c r="E17" s="481">
        <f t="shared" si="2"/>
        <v>10784</v>
      </c>
      <c r="F17" s="481">
        <f t="shared" si="2"/>
        <v>138608</v>
      </c>
      <c r="G17" s="481">
        <f t="shared" si="2"/>
        <v>91726</v>
      </c>
      <c r="H17" s="481">
        <f t="shared" si="2"/>
        <v>0</v>
      </c>
      <c r="I17" s="429"/>
      <c r="J17" s="481">
        <f>SUM(J12:J16)</f>
        <v>82139</v>
      </c>
      <c r="K17" s="481">
        <f>SUM(K12:K16)</f>
        <v>0</v>
      </c>
      <c r="L17" s="38"/>
    </row>
    <row r="18" spans="1:12" ht="15" customHeight="1" thickTop="1" x14ac:dyDescent="0.2">
      <c r="A18" s="1010" t="s">
        <v>1298</v>
      </c>
      <c r="B18" s="258">
        <v>4180</v>
      </c>
      <c r="C18" s="687">
        <f t="shared" ref="C18:H18" si="3">C9</f>
        <v>591304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3575050</v>
      </c>
      <c r="D19" s="481">
        <f t="shared" si="4"/>
        <v>264580</v>
      </c>
      <c r="E19" s="481">
        <f t="shared" si="4"/>
        <v>10784</v>
      </c>
      <c r="F19" s="481">
        <f t="shared" si="4"/>
        <v>138608</v>
      </c>
      <c r="G19" s="481">
        <f t="shared" si="4"/>
        <v>91726</v>
      </c>
      <c r="H19" s="481">
        <f t="shared" si="4"/>
        <v>0</v>
      </c>
      <c r="I19" s="429"/>
      <c r="J19" s="481">
        <f>SUM(J17:J18)</f>
        <v>82139</v>
      </c>
      <c r="K19" s="481">
        <f>SUM(K17:K18)</f>
        <v>0</v>
      </c>
      <c r="L19" s="38"/>
    </row>
    <row r="20" spans="1:12" ht="27" thickTop="1" thickBot="1" x14ac:dyDescent="0.25">
      <c r="A20" s="454" t="s">
        <v>1299</v>
      </c>
      <c r="B20" s="455"/>
      <c r="C20" s="1008">
        <f>C8-C17</f>
        <v>63707</v>
      </c>
      <c r="D20" s="1008">
        <f t="shared" ref="D20:K20" si="5">D8-D17</f>
        <v>16804</v>
      </c>
      <c r="E20" s="1008">
        <f t="shared" si="5"/>
        <v>93818</v>
      </c>
      <c r="F20" s="1008">
        <f t="shared" si="5"/>
        <v>-31074</v>
      </c>
      <c r="G20" s="1008">
        <f t="shared" si="5"/>
        <v>12164</v>
      </c>
      <c r="H20" s="1008">
        <f t="shared" si="5"/>
        <v>0</v>
      </c>
      <c r="I20" s="1008">
        <f t="shared" si="5"/>
        <v>318</v>
      </c>
      <c r="J20" s="1008">
        <f t="shared" si="5"/>
        <v>5107</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v>10784</v>
      </c>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10784</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v>10784</v>
      </c>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10784</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-10784</v>
      </c>
      <c r="D77" s="440">
        <f t="shared" si="8"/>
        <v>0</v>
      </c>
      <c r="E77" s="440">
        <f t="shared" si="8"/>
        <v>10784</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52923</v>
      </c>
      <c r="D78" s="439">
        <f t="shared" si="9"/>
        <v>16804</v>
      </c>
      <c r="E78" s="439">
        <f t="shared" si="9"/>
        <v>104602</v>
      </c>
      <c r="F78" s="439">
        <f t="shared" si="9"/>
        <v>-31074</v>
      </c>
      <c r="G78" s="439">
        <f t="shared" si="9"/>
        <v>12164</v>
      </c>
      <c r="H78" s="439">
        <f t="shared" si="9"/>
        <v>0</v>
      </c>
      <c r="I78" s="439">
        <f t="shared" si="9"/>
        <v>318</v>
      </c>
      <c r="J78" s="439">
        <f t="shared" si="9"/>
        <v>5107</v>
      </c>
      <c r="K78" s="439">
        <f t="shared" si="9"/>
        <v>0</v>
      </c>
      <c r="L78" s="501"/>
    </row>
    <row r="79" spans="1:12" ht="13.5" thickTop="1" x14ac:dyDescent="0.2">
      <c r="A79" s="812" t="s">
        <v>1955</v>
      </c>
      <c r="B79" s="456"/>
      <c r="C79" s="431">
        <v>721464</v>
      </c>
      <c r="D79" s="695">
        <v>33563</v>
      </c>
      <c r="E79" s="695">
        <v>555478</v>
      </c>
      <c r="F79" s="695">
        <v>59072</v>
      </c>
      <c r="G79" s="695">
        <v>21814</v>
      </c>
      <c r="H79" s="695">
        <v>0</v>
      </c>
      <c r="I79" s="695">
        <v>529</v>
      </c>
      <c r="J79" s="695">
        <v>27569</v>
      </c>
      <c r="K79" s="695">
        <v>78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774387</v>
      </c>
      <c r="D81" s="481">
        <f>SUM(D78:D80)</f>
        <v>50367</v>
      </c>
      <c r="E81" s="481">
        <f t="shared" ref="E81:K81" si="10">SUM(E78:E80)</f>
        <v>660080</v>
      </c>
      <c r="F81" s="481">
        <f t="shared" si="10"/>
        <v>27998</v>
      </c>
      <c r="G81" s="481">
        <f t="shared" si="10"/>
        <v>33978</v>
      </c>
      <c r="H81" s="481">
        <f t="shared" si="10"/>
        <v>0</v>
      </c>
      <c r="I81" s="481">
        <f t="shared" si="10"/>
        <v>847</v>
      </c>
      <c r="J81" s="481">
        <f t="shared" si="10"/>
        <v>32676</v>
      </c>
      <c r="K81" s="481">
        <f t="shared" si="10"/>
        <v>78</v>
      </c>
      <c r="L81" s="38"/>
    </row>
    <row r="82" spans="1:12" ht="0.75" customHeight="1" thickTop="1" thickBot="1" x14ac:dyDescent="0.25">
      <c r="A82" s="624" t="s">
        <v>399</v>
      </c>
      <c r="B82" s="622"/>
      <c r="C82" s="1126">
        <f>(C81-C79)</f>
        <v>52923</v>
      </c>
      <c r="D82" s="1126">
        <f t="shared" ref="D82:K82" si="11">(D81-D79)</f>
        <v>16804</v>
      </c>
      <c r="E82" s="1126">
        <f t="shared" si="11"/>
        <v>104602</v>
      </c>
      <c r="F82" s="1126">
        <f t="shared" si="11"/>
        <v>-31074</v>
      </c>
      <c r="G82" s="1126">
        <f t="shared" si="11"/>
        <v>12164</v>
      </c>
      <c r="H82" s="1126">
        <f t="shared" si="11"/>
        <v>0</v>
      </c>
      <c r="I82" s="1126">
        <f t="shared" si="11"/>
        <v>318</v>
      </c>
      <c r="J82" s="1126">
        <f t="shared" si="11"/>
        <v>5107</v>
      </c>
      <c r="K82" s="1126">
        <f t="shared" si="11"/>
        <v>0</v>
      </c>
    </row>
    <row r="83" spans="1:12" ht="14.25" hidden="1" thickTop="1" thickBot="1" x14ac:dyDescent="0.25">
      <c r="A83" s="721" t="s">
        <v>400</v>
      </c>
      <c r="B83" s="623"/>
      <c r="C83" s="1127">
        <f>C82/C81</f>
        <v>6.8341798093201456E-2</v>
      </c>
      <c r="D83" s="1127">
        <f t="shared" ref="D83:K83" si="12">D82/D81</f>
        <v>0.33363114737824368</v>
      </c>
      <c r="E83" s="1127">
        <f t="shared" si="12"/>
        <v>0.15846867046418617</v>
      </c>
      <c r="F83" s="1127">
        <f t="shared" si="12"/>
        <v>-1.1098649903564541</v>
      </c>
      <c r="G83" s="1127">
        <f t="shared" si="12"/>
        <v>0.3579963505797869</v>
      </c>
      <c r="H83" s="1127" t="e">
        <f t="shared" si="12"/>
        <v>#DIV/0!</v>
      </c>
      <c r="I83" s="1127">
        <f t="shared" si="12"/>
        <v>0.37544273907910269</v>
      </c>
      <c r="J83" s="1127">
        <f t="shared" si="12"/>
        <v>0.1562920798139307</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D42" sqref="D42:H42"/>
      <selection pane="bottomLeft" activeCell="D42" sqref="D42:H4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733932</v>
      </c>
      <c r="D5" s="414">
        <v>214226</v>
      </c>
      <c r="E5" s="408">
        <v>103996</v>
      </c>
      <c r="F5" s="798">
        <v>54507</v>
      </c>
      <c r="G5" s="408">
        <v>30673</v>
      </c>
      <c r="H5" s="408">
        <v>0</v>
      </c>
      <c r="I5" s="408">
        <v>318</v>
      </c>
      <c r="J5" s="432">
        <v>27246</v>
      </c>
      <c r="K5" s="408">
        <v>0</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17474</v>
      </c>
      <c r="D7" s="408">
        <v>0</v>
      </c>
      <c r="E7" s="429"/>
      <c r="F7" s="432">
        <v>0</v>
      </c>
      <c r="G7" s="432">
        <v>0</v>
      </c>
      <c r="H7" s="432">
        <v>0</v>
      </c>
      <c r="I7" s="429"/>
      <c r="J7" s="429"/>
      <c r="K7" s="429"/>
    </row>
    <row r="8" spans="1:12" x14ac:dyDescent="0.2">
      <c r="A8" s="903" t="s">
        <v>475</v>
      </c>
      <c r="B8" s="39">
        <v>1150</v>
      </c>
      <c r="C8" s="477"/>
      <c r="D8" s="477"/>
      <c r="E8" s="503"/>
      <c r="F8" s="503"/>
      <c r="G8" s="414">
        <v>24717</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751406</v>
      </c>
      <c r="D12" s="480">
        <f t="shared" si="0"/>
        <v>214226</v>
      </c>
      <c r="E12" s="480">
        <f t="shared" si="0"/>
        <v>103996</v>
      </c>
      <c r="F12" s="480">
        <f t="shared" si="0"/>
        <v>54507</v>
      </c>
      <c r="G12" s="480">
        <f t="shared" si="0"/>
        <v>55390</v>
      </c>
      <c r="H12" s="480">
        <f t="shared" si="0"/>
        <v>0</v>
      </c>
      <c r="I12" s="480">
        <f t="shared" si="0"/>
        <v>318</v>
      </c>
      <c r="J12" s="480">
        <f t="shared" si="0"/>
        <v>27246</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1182885</v>
      </c>
      <c r="D16" s="408">
        <v>46500</v>
      </c>
      <c r="E16" s="408">
        <v>0</v>
      </c>
      <c r="F16" s="408">
        <v>0</v>
      </c>
      <c r="G16" s="408">
        <v>48500</v>
      </c>
      <c r="H16" s="408">
        <v>0</v>
      </c>
      <c r="I16" s="408">
        <v>0</v>
      </c>
      <c r="J16" s="432">
        <v>60000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1182885</v>
      </c>
      <c r="D18" s="483">
        <f t="shared" ref="D18:K18" si="1">SUM(D14:D17)</f>
        <v>46500</v>
      </c>
      <c r="E18" s="483">
        <f t="shared" si="1"/>
        <v>0</v>
      </c>
      <c r="F18" s="483">
        <f t="shared" si="1"/>
        <v>0</v>
      </c>
      <c r="G18" s="483">
        <f t="shared" si="1"/>
        <v>48500</v>
      </c>
      <c r="H18" s="483">
        <f t="shared" si="1"/>
        <v>0</v>
      </c>
      <c r="I18" s="483">
        <f t="shared" si="1"/>
        <v>0</v>
      </c>
      <c r="J18" s="483">
        <f t="shared" si="1"/>
        <v>60000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610</v>
      </c>
      <c r="D65" s="408">
        <v>0</v>
      </c>
      <c r="E65" s="408">
        <v>606</v>
      </c>
      <c r="F65" s="432">
        <v>0</v>
      </c>
      <c r="G65" s="408">
        <v>0</v>
      </c>
      <c r="H65" s="408">
        <v>0</v>
      </c>
      <c r="I65" s="408">
        <v>0</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610</v>
      </c>
      <c r="D67" s="481">
        <f t="shared" ref="D67:K67" si="2">SUM(D65:D66)</f>
        <v>0</v>
      </c>
      <c r="E67" s="481">
        <f t="shared" si="2"/>
        <v>606</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1938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1938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7918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4468</v>
      </c>
      <c r="D92" s="429"/>
      <c r="E92" s="429"/>
      <c r="F92" s="429"/>
      <c r="G92" s="429"/>
      <c r="H92" s="429"/>
      <c r="I92" s="429"/>
      <c r="J92" s="429"/>
      <c r="K92" s="429"/>
    </row>
    <row r="93" spans="1:11" ht="12.75" customHeight="1" thickBot="1" x14ac:dyDescent="0.25">
      <c r="A93" s="460" t="s">
        <v>277</v>
      </c>
      <c r="B93" s="453"/>
      <c r="C93" s="481">
        <f>SUM(C84:C92)</f>
        <v>12386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15302</v>
      </c>
      <c r="E95" s="427"/>
      <c r="F95" s="427"/>
      <c r="G95" s="427"/>
      <c r="H95" s="427"/>
      <c r="I95" s="427"/>
      <c r="J95" s="427"/>
      <c r="K95" s="427"/>
    </row>
    <row r="96" spans="1:11" ht="12.75" customHeight="1" x14ac:dyDescent="0.2">
      <c r="A96" s="903" t="s">
        <v>450</v>
      </c>
      <c r="B96" s="39">
        <v>1920</v>
      </c>
      <c r="C96" s="479">
        <v>11489</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11324</v>
      </c>
      <c r="D99" s="408">
        <v>5356</v>
      </c>
      <c r="E99" s="408">
        <v>0</v>
      </c>
      <c r="F99" s="408">
        <v>0</v>
      </c>
      <c r="G99" s="408">
        <v>0</v>
      </c>
      <c r="H99" s="408">
        <v>0</v>
      </c>
      <c r="I99" s="429"/>
      <c r="J99" s="432">
        <v>0</v>
      </c>
      <c r="K99" s="408">
        <v>0</v>
      </c>
    </row>
    <row r="100" spans="1:12" ht="12.75" customHeight="1" x14ac:dyDescent="0.2">
      <c r="A100" s="903" t="s">
        <v>279</v>
      </c>
      <c r="B100" s="39">
        <v>1960</v>
      </c>
      <c r="C100" s="487">
        <v>38965</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1752</v>
      </c>
      <c r="D107" s="408">
        <v>0</v>
      </c>
      <c r="E107" s="408">
        <v>0</v>
      </c>
      <c r="F107" s="408">
        <v>780</v>
      </c>
      <c r="G107" s="408">
        <v>0</v>
      </c>
      <c r="H107" s="408">
        <v>0</v>
      </c>
      <c r="I107" s="408">
        <v>0</v>
      </c>
      <c r="J107" s="432">
        <v>0</v>
      </c>
      <c r="K107" s="408">
        <v>0</v>
      </c>
    </row>
    <row r="108" spans="1:12" ht="12.75" customHeight="1" thickBot="1" x14ac:dyDescent="0.25">
      <c r="A108" s="460" t="s">
        <v>566</v>
      </c>
      <c r="B108" s="730"/>
      <c r="C108" s="480">
        <f>SUM(C95:C107)</f>
        <v>63530</v>
      </c>
      <c r="D108" s="480">
        <f t="shared" ref="D108:K108" si="3">SUM(D95:D107)</f>
        <v>20658</v>
      </c>
      <c r="E108" s="480">
        <f t="shared" si="3"/>
        <v>0</v>
      </c>
      <c r="F108" s="480">
        <f t="shared" si="3"/>
        <v>780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2012755</v>
      </c>
      <c r="D109" s="489">
        <f t="shared" si="4"/>
        <v>281384</v>
      </c>
      <c r="E109" s="489">
        <f t="shared" si="4"/>
        <v>104602</v>
      </c>
      <c r="F109" s="489">
        <f t="shared" si="4"/>
        <v>55287</v>
      </c>
      <c r="G109" s="489">
        <f t="shared" si="4"/>
        <v>103890</v>
      </c>
      <c r="H109" s="489">
        <f t="shared" si="4"/>
        <v>0</v>
      </c>
      <c r="I109" s="489">
        <f t="shared" si="4"/>
        <v>318</v>
      </c>
      <c r="J109" s="489">
        <f t="shared" si="4"/>
        <v>87246</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562159</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562159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8597</v>
      </c>
      <c r="D124" s="488"/>
      <c r="E124" s="429"/>
      <c r="F124" s="798">
        <v>0</v>
      </c>
      <c r="G124" s="429"/>
      <c r="H124" s="429"/>
      <c r="I124" s="429"/>
      <c r="J124" s="429"/>
      <c r="K124" s="429"/>
    </row>
    <row r="125" spans="1:11" ht="12.75" customHeight="1" x14ac:dyDescent="0.2">
      <c r="A125" s="903" t="s">
        <v>1773</v>
      </c>
      <c r="B125" s="261">
        <v>3105</v>
      </c>
      <c r="C125" s="408">
        <v>33158</v>
      </c>
      <c r="D125" s="488"/>
      <c r="E125" s="429"/>
      <c r="F125" s="408">
        <v>0</v>
      </c>
      <c r="G125" s="429"/>
      <c r="H125" s="429"/>
      <c r="I125" s="429"/>
      <c r="J125" s="429"/>
      <c r="K125" s="429"/>
    </row>
    <row r="126" spans="1:11" ht="12.75" customHeight="1" x14ac:dyDescent="0.2">
      <c r="A126" s="903" t="s">
        <v>1013</v>
      </c>
      <c r="B126" s="261">
        <v>3110</v>
      </c>
      <c r="C126" s="479">
        <v>28923</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70678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3710</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3710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1242</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28</v>
      </c>
      <c r="G151" s="432">
        <v>0</v>
      </c>
      <c r="H151" s="429"/>
      <c r="I151" s="429"/>
      <c r="J151" s="429"/>
      <c r="K151" s="429"/>
    </row>
    <row r="152" spans="1:11" ht="12.75" customHeight="1" x14ac:dyDescent="0.2">
      <c r="A152" s="903" t="s">
        <v>1224</v>
      </c>
      <c r="B152" s="261">
        <v>3510</v>
      </c>
      <c r="C152" s="479">
        <v>0</v>
      </c>
      <c r="D152" s="408">
        <v>0</v>
      </c>
      <c r="E152" s="488"/>
      <c r="F152" s="408">
        <v>52219</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52247</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75630</v>
      </c>
      <c r="D172" s="914">
        <f t="shared" si="6"/>
        <v>0</v>
      </c>
      <c r="E172" s="914">
        <f t="shared" si="6"/>
        <v>0</v>
      </c>
      <c r="F172" s="914">
        <f t="shared" si="6"/>
        <v>52247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637789</v>
      </c>
      <c r="D173" s="489">
        <f>SUM(D121,D172)</f>
        <v>0</v>
      </c>
      <c r="E173" s="489">
        <f>SUM(E121,E172)</f>
        <v>0</v>
      </c>
      <c r="F173" s="489">
        <f t="shared" ref="F173:K173" si="7">SUM(F121,F172)</f>
        <v>52247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150404</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49672</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200076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110277</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110277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51966</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51966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v>0</v>
      </c>
      <c r="E261" s="478"/>
      <c r="F261" s="1701">
        <v>0</v>
      </c>
      <c r="G261" s="1701">
        <v>0</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11813</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16998</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0</v>
      </c>
      <c r="D270" s="420">
        <v>0</v>
      </c>
      <c r="E270" s="429"/>
      <c r="F270" s="420">
        <v>0</v>
      </c>
      <c r="G270" s="420">
        <v>0</v>
      </c>
      <c r="H270" s="429"/>
      <c r="I270" s="429"/>
      <c r="J270" s="429"/>
      <c r="K270" s="429"/>
    </row>
    <row r="271" spans="1:11" ht="12.75" customHeight="1" thickTop="1" thickBot="1" x14ac:dyDescent="0.25">
      <c r="A271" s="903"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5779</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396909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396909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3047453</v>
      </c>
      <c r="D275" s="489">
        <f t="shared" si="12"/>
        <v>281384</v>
      </c>
      <c r="E275" s="489">
        <f t="shared" si="12"/>
        <v>104602</v>
      </c>
      <c r="F275" s="489">
        <f t="shared" si="12"/>
        <v>107534</v>
      </c>
      <c r="G275" s="489">
        <f t="shared" si="12"/>
        <v>103890</v>
      </c>
      <c r="H275" s="489">
        <f t="shared" si="12"/>
        <v>0</v>
      </c>
      <c r="I275" s="489">
        <f t="shared" si="12"/>
        <v>318</v>
      </c>
      <c r="J275" s="489">
        <f t="shared" si="12"/>
        <v>87246</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7" activePane="bottomLeft" state="frozen"/>
      <selection activeCell="D42" sqref="D42:H42"/>
      <selection pane="bottomLeft" activeCell="D42" sqref="D42:H4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1238104</v>
      </c>
      <c r="D5" s="408">
        <v>174187</v>
      </c>
      <c r="E5" s="408">
        <v>17327</v>
      </c>
      <c r="F5" s="408">
        <v>50112</v>
      </c>
      <c r="G5" s="408">
        <v>0</v>
      </c>
      <c r="H5" s="408">
        <v>0</v>
      </c>
      <c r="I5" s="432">
        <v>0</v>
      </c>
      <c r="J5" s="432">
        <v>0</v>
      </c>
      <c r="K5" s="410">
        <f>SUM(C5:J5)</f>
        <v>1479730</v>
      </c>
      <c r="L5" s="408">
        <v>1483513</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0</v>
      </c>
      <c r="D7" s="432">
        <v>0</v>
      </c>
      <c r="E7" s="432">
        <v>0</v>
      </c>
      <c r="F7" s="432">
        <v>0</v>
      </c>
      <c r="G7" s="432">
        <v>0</v>
      </c>
      <c r="H7" s="432">
        <v>0</v>
      </c>
      <c r="I7" s="432">
        <v>0</v>
      </c>
      <c r="J7" s="432">
        <v>0</v>
      </c>
      <c r="K7" s="410">
        <f t="shared" ref="K7:K32" si="0">SUM(C7:J7)</f>
        <v>0</v>
      </c>
      <c r="L7" s="408"/>
    </row>
    <row r="8" spans="1:14" x14ac:dyDescent="0.2">
      <c r="A8" s="1754" t="s">
        <v>171</v>
      </c>
      <c r="B8" s="266">
        <v>1200</v>
      </c>
      <c r="C8" s="408">
        <v>142153</v>
      </c>
      <c r="D8" s="408">
        <v>15305</v>
      </c>
      <c r="E8" s="408">
        <v>0</v>
      </c>
      <c r="F8" s="408">
        <v>275</v>
      </c>
      <c r="G8" s="408">
        <v>0</v>
      </c>
      <c r="H8" s="408">
        <v>0</v>
      </c>
      <c r="I8" s="432">
        <v>0</v>
      </c>
      <c r="J8" s="432">
        <v>0</v>
      </c>
      <c r="K8" s="410">
        <f t="shared" si="0"/>
        <v>157733</v>
      </c>
      <c r="L8" s="408">
        <v>158638</v>
      </c>
    </row>
    <row r="9" spans="1:14" x14ac:dyDescent="0.2">
      <c r="A9" s="1754" t="s">
        <v>818</v>
      </c>
      <c r="B9" s="266" t="s">
        <v>1122</v>
      </c>
      <c r="C9" s="432">
        <v>0</v>
      </c>
      <c r="D9" s="432">
        <v>0</v>
      </c>
      <c r="E9" s="432">
        <v>0</v>
      </c>
      <c r="F9" s="432">
        <v>0</v>
      </c>
      <c r="G9" s="432">
        <v>0</v>
      </c>
      <c r="H9" s="432">
        <v>0</v>
      </c>
      <c r="I9" s="432">
        <v>0</v>
      </c>
      <c r="J9" s="432">
        <v>0</v>
      </c>
      <c r="K9" s="410">
        <f t="shared" si="0"/>
        <v>0</v>
      </c>
      <c r="L9" s="408"/>
    </row>
    <row r="10" spans="1:14" x14ac:dyDescent="0.2">
      <c r="A10" s="1754" t="s">
        <v>819</v>
      </c>
      <c r="B10" s="266">
        <v>1250</v>
      </c>
      <c r="C10" s="408">
        <v>5194</v>
      </c>
      <c r="D10" s="408">
        <v>1698</v>
      </c>
      <c r="E10" s="408">
        <v>0</v>
      </c>
      <c r="F10" s="408">
        <v>246</v>
      </c>
      <c r="G10" s="408">
        <v>0</v>
      </c>
      <c r="H10" s="408">
        <v>0</v>
      </c>
      <c r="I10" s="432">
        <v>0</v>
      </c>
      <c r="J10" s="432">
        <v>0</v>
      </c>
      <c r="K10" s="410">
        <f t="shared" si="0"/>
        <v>7138</v>
      </c>
      <c r="L10" s="408">
        <v>7769</v>
      </c>
    </row>
    <row r="11" spans="1:14" x14ac:dyDescent="0.2">
      <c r="A11" s="1754" t="s">
        <v>1321</v>
      </c>
      <c r="B11" s="266" t="s">
        <v>168</v>
      </c>
      <c r="C11" s="432">
        <v>0</v>
      </c>
      <c r="D11" s="432">
        <v>0</v>
      </c>
      <c r="E11" s="432">
        <v>0</v>
      </c>
      <c r="F11" s="432">
        <v>0</v>
      </c>
      <c r="G11" s="432">
        <v>0</v>
      </c>
      <c r="H11" s="432">
        <v>0</v>
      </c>
      <c r="I11" s="432">
        <v>0</v>
      </c>
      <c r="J11" s="432">
        <v>0</v>
      </c>
      <c r="K11" s="410">
        <f t="shared" si="0"/>
        <v>0</v>
      </c>
      <c r="L11" s="408"/>
    </row>
    <row r="12" spans="1:14" x14ac:dyDescent="0.2">
      <c r="A12" s="1754" t="s">
        <v>1116</v>
      </c>
      <c r="B12" s="266">
        <v>1300</v>
      </c>
      <c r="C12" s="408">
        <v>0</v>
      </c>
      <c r="D12" s="408">
        <v>0</v>
      </c>
      <c r="E12" s="408">
        <v>0</v>
      </c>
      <c r="F12" s="408">
        <v>0</v>
      </c>
      <c r="G12" s="408">
        <v>0</v>
      </c>
      <c r="H12" s="408">
        <v>0</v>
      </c>
      <c r="I12" s="432">
        <v>0</v>
      </c>
      <c r="J12" s="432">
        <v>0</v>
      </c>
      <c r="K12" s="410">
        <f t="shared" si="0"/>
        <v>0</v>
      </c>
      <c r="L12" s="408"/>
    </row>
    <row r="13" spans="1:14" x14ac:dyDescent="0.2">
      <c r="A13" s="1754" t="s">
        <v>820</v>
      </c>
      <c r="B13" s="266">
        <v>1400</v>
      </c>
      <c r="C13" s="408">
        <v>0</v>
      </c>
      <c r="D13" s="408">
        <v>0</v>
      </c>
      <c r="E13" s="408">
        <v>0</v>
      </c>
      <c r="F13" s="408">
        <v>0</v>
      </c>
      <c r="G13" s="408">
        <v>0</v>
      </c>
      <c r="H13" s="408">
        <v>0</v>
      </c>
      <c r="I13" s="432">
        <v>0</v>
      </c>
      <c r="J13" s="432">
        <v>0</v>
      </c>
      <c r="K13" s="410">
        <f t="shared" si="0"/>
        <v>0</v>
      </c>
      <c r="L13" s="408"/>
    </row>
    <row r="14" spans="1:14" x14ac:dyDescent="0.2">
      <c r="A14" s="1754" t="s">
        <v>1117</v>
      </c>
      <c r="B14" s="266">
        <v>1500</v>
      </c>
      <c r="C14" s="408">
        <v>0</v>
      </c>
      <c r="D14" s="408">
        <v>0</v>
      </c>
      <c r="E14" s="408">
        <v>4853</v>
      </c>
      <c r="F14" s="408">
        <v>6215</v>
      </c>
      <c r="G14" s="408">
        <v>0</v>
      </c>
      <c r="H14" s="408">
        <v>0</v>
      </c>
      <c r="I14" s="432">
        <v>0</v>
      </c>
      <c r="J14" s="432">
        <v>0</v>
      </c>
      <c r="K14" s="410">
        <f t="shared" si="0"/>
        <v>11068</v>
      </c>
      <c r="L14" s="408">
        <v>11000</v>
      </c>
    </row>
    <row r="15" spans="1:14" x14ac:dyDescent="0.2">
      <c r="A15" s="1754" t="s">
        <v>1118</v>
      </c>
      <c r="B15" s="266">
        <v>1600</v>
      </c>
      <c r="C15" s="408">
        <v>0</v>
      </c>
      <c r="D15" s="408">
        <v>0</v>
      </c>
      <c r="E15" s="408">
        <v>0</v>
      </c>
      <c r="F15" s="408">
        <v>0</v>
      </c>
      <c r="G15" s="408">
        <v>0</v>
      </c>
      <c r="H15" s="408">
        <v>0</v>
      </c>
      <c r="I15" s="432">
        <v>0</v>
      </c>
      <c r="J15" s="432">
        <v>0</v>
      </c>
      <c r="K15" s="410">
        <f t="shared" si="0"/>
        <v>0</v>
      </c>
      <c r="L15" s="408"/>
    </row>
    <row r="16" spans="1:14" x14ac:dyDescent="0.2">
      <c r="A16" s="1754" t="s">
        <v>1143</v>
      </c>
      <c r="B16" s="266" t="s">
        <v>492</v>
      </c>
      <c r="C16" s="408">
        <v>0</v>
      </c>
      <c r="D16" s="408">
        <v>0</v>
      </c>
      <c r="E16" s="408">
        <v>0</v>
      </c>
      <c r="F16" s="408">
        <v>0</v>
      </c>
      <c r="G16" s="408">
        <v>0</v>
      </c>
      <c r="H16" s="408">
        <v>0</v>
      </c>
      <c r="I16" s="432">
        <v>0</v>
      </c>
      <c r="J16" s="432">
        <v>0</v>
      </c>
      <c r="K16" s="410">
        <f t="shared" si="0"/>
        <v>0</v>
      </c>
      <c r="L16" s="408"/>
    </row>
    <row r="17" spans="1:12" x14ac:dyDescent="0.2">
      <c r="A17" s="1754" t="s">
        <v>821</v>
      </c>
      <c r="B17" s="266" t="s">
        <v>169</v>
      </c>
      <c r="C17" s="432">
        <v>0</v>
      </c>
      <c r="D17" s="432">
        <v>0</v>
      </c>
      <c r="E17" s="432">
        <v>0</v>
      </c>
      <c r="F17" s="432">
        <v>0</v>
      </c>
      <c r="G17" s="432">
        <v>0</v>
      </c>
      <c r="H17" s="432">
        <v>0</v>
      </c>
      <c r="I17" s="432">
        <v>0</v>
      </c>
      <c r="J17" s="432">
        <v>0</v>
      </c>
      <c r="K17" s="410">
        <f t="shared" si="0"/>
        <v>0</v>
      </c>
      <c r="L17" s="408"/>
    </row>
    <row r="18" spans="1:12" x14ac:dyDescent="0.2">
      <c r="A18" s="1754" t="s">
        <v>1262</v>
      </c>
      <c r="B18" s="266">
        <v>1800</v>
      </c>
      <c r="C18" s="408">
        <v>17719</v>
      </c>
      <c r="D18" s="408">
        <v>3307</v>
      </c>
      <c r="E18" s="408">
        <v>0</v>
      </c>
      <c r="F18" s="408">
        <v>4253</v>
      </c>
      <c r="G18" s="408">
        <v>0</v>
      </c>
      <c r="H18" s="408">
        <v>0</v>
      </c>
      <c r="I18" s="432">
        <v>0</v>
      </c>
      <c r="J18" s="432">
        <v>0</v>
      </c>
      <c r="K18" s="410">
        <f t="shared" si="0"/>
        <v>25279</v>
      </c>
      <c r="L18" s="408">
        <v>33063</v>
      </c>
    </row>
    <row r="19" spans="1:12" x14ac:dyDescent="0.2">
      <c r="A19" s="1754" t="s">
        <v>140</v>
      </c>
      <c r="B19" s="266">
        <v>1900</v>
      </c>
      <c r="C19" s="408">
        <v>0</v>
      </c>
      <c r="D19" s="408">
        <v>0</v>
      </c>
      <c r="E19" s="408">
        <v>0</v>
      </c>
      <c r="F19" s="408">
        <v>0</v>
      </c>
      <c r="G19" s="408">
        <v>0</v>
      </c>
      <c r="H19" s="408">
        <v>0</v>
      </c>
      <c r="I19" s="432">
        <v>0</v>
      </c>
      <c r="J19" s="432">
        <v>0</v>
      </c>
      <c r="K19" s="410">
        <f t="shared" si="0"/>
        <v>0</v>
      </c>
      <c r="L19" s="408"/>
    </row>
    <row r="20" spans="1:12" x14ac:dyDescent="0.2">
      <c r="A20" s="1755" t="s">
        <v>835</v>
      </c>
      <c r="B20" s="291" t="s">
        <v>822</v>
      </c>
      <c r="C20" s="503"/>
      <c r="D20" s="503"/>
      <c r="E20" s="503"/>
      <c r="F20" s="503"/>
      <c r="G20" s="503"/>
      <c r="H20" s="683">
        <v>0</v>
      </c>
      <c r="I20" s="409"/>
      <c r="J20" s="477"/>
      <c r="K20" s="410">
        <f t="shared" si="0"/>
        <v>0</v>
      </c>
      <c r="L20" s="435"/>
    </row>
    <row r="21" spans="1:12" x14ac:dyDescent="0.2">
      <c r="A21" s="1755" t="s">
        <v>836</v>
      </c>
      <c r="B21" s="291" t="s">
        <v>823</v>
      </c>
      <c r="C21" s="503"/>
      <c r="D21" s="503"/>
      <c r="E21" s="503"/>
      <c r="F21" s="503"/>
      <c r="G21" s="503"/>
      <c r="H21" s="683">
        <v>0</v>
      </c>
      <c r="I21" s="409"/>
      <c r="J21" s="503"/>
      <c r="K21" s="410">
        <f t="shared" si="0"/>
        <v>0</v>
      </c>
      <c r="L21" s="435"/>
    </row>
    <row r="22" spans="1:12" x14ac:dyDescent="0.2">
      <c r="A22" s="1755" t="s">
        <v>837</v>
      </c>
      <c r="B22" s="291" t="s">
        <v>824</v>
      </c>
      <c r="C22" s="503"/>
      <c r="D22" s="503"/>
      <c r="E22" s="503"/>
      <c r="F22" s="503"/>
      <c r="G22" s="503"/>
      <c r="H22" s="683">
        <v>0</v>
      </c>
      <c r="I22" s="409"/>
      <c r="J22" s="503"/>
      <c r="K22" s="410">
        <f t="shared" si="0"/>
        <v>0</v>
      </c>
      <c r="L22" s="435"/>
    </row>
    <row r="23" spans="1:12" x14ac:dyDescent="0.2">
      <c r="A23" s="1755" t="s">
        <v>838</v>
      </c>
      <c r="B23" s="291" t="s">
        <v>825</v>
      </c>
      <c r="C23" s="503"/>
      <c r="D23" s="503"/>
      <c r="E23" s="503"/>
      <c r="F23" s="503"/>
      <c r="G23" s="503"/>
      <c r="H23" s="683">
        <v>0</v>
      </c>
      <c r="I23" s="409"/>
      <c r="J23" s="503"/>
      <c r="K23" s="410">
        <f t="shared" si="0"/>
        <v>0</v>
      </c>
      <c r="L23" s="435"/>
    </row>
    <row r="24" spans="1:12" ht="12.75" customHeight="1" x14ac:dyDescent="0.2">
      <c r="A24" s="1755" t="s">
        <v>839</v>
      </c>
      <c r="B24" s="291" t="s">
        <v>826</v>
      </c>
      <c r="C24" s="503"/>
      <c r="D24" s="503"/>
      <c r="E24" s="503"/>
      <c r="F24" s="503"/>
      <c r="G24" s="503"/>
      <c r="H24" s="683">
        <v>0</v>
      </c>
      <c r="I24" s="409"/>
      <c r="J24" s="503"/>
      <c r="K24" s="410">
        <f t="shared" si="0"/>
        <v>0</v>
      </c>
      <c r="L24" s="435"/>
    </row>
    <row r="25" spans="1:12" ht="12.75" customHeight="1" x14ac:dyDescent="0.2">
      <c r="A25" s="1755" t="s">
        <v>920</v>
      </c>
      <c r="B25" s="291" t="s">
        <v>827</v>
      </c>
      <c r="C25" s="503"/>
      <c r="D25" s="503"/>
      <c r="E25" s="503"/>
      <c r="F25" s="503"/>
      <c r="G25" s="503"/>
      <c r="H25" s="683">
        <v>0</v>
      </c>
      <c r="I25" s="409"/>
      <c r="J25" s="503"/>
      <c r="K25" s="410">
        <f t="shared" si="0"/>
        <v>0</v>
      </c>
      <c r="L25" s="435"/>
    </row>
    <row r="26" spans="1:12" x14ac:dyDescent="0.2">
      <c r="A26" s="1755" t="s">
        <v>707</v>
      </c>
      <c r="B26" s="291" t="s">
        <v>828</v>
      </c>
      <c r="C26" s="503"/>
      <c r="D26" s="503"/>
      <c r="E26" s="503"/>
      <c r="F26" s="503"/>
      <c r="G26" s="503"/>
      <c r="H26" s="683">
        <v>0</v>
      </c>
      <c r="I26" s="409"/>
      <c r="J26" s="503"/>
      <c r="K26" s="410">
        <f t="shared" si="0"/>
        <v>0</v>
      </c>
      <c r="L26" s="435"/>
    </row>
    <row r="27" spans="1:12" x14ac:dyDescent="0.2">
      <c r="A27" s="1755" t="s">
        <v>708</v>
      </c>
      <c r="B27" s="291" t="s">
        <v>829</v>
      </c>
      <c r="C27" s="503"/>
      <c r="D27" s="503"/>
      <c r="E27" s="503"/>
      <c r="F27" s="503"/>
      <c r="G27" s="503"/>
      <c r="H27" s="683">
        <v>0</v>
      </c>
      <c r="I27" s="409"/>
      <c r="J27" s="503"/>
      <c r="K27" s="410">
        <f t="shared" si="0"/>
        <v>0</v>
      </c>
      <c r="L27" s="435"/>
    </row>
    <row r="28" spans="1:12" x14ac:dyDescent="0.2">
      <c r="A28" s="1755" t="s">
        <v>156</v>
      </c>
      <c r="B28" s="291" t="s">
        <v>830</v>
      </c>
      <c r="C28" s="503"/>
      <c r="D28" s="503"/>
      <c r="E28" s="503"/>
      <c r="F28" s="503"/>
      <c r="G28" s="503"/>
      <c r="H28" s="683">
        <v>0</v>
      </c>
      <c r="I28" s="409"/>
      <c r="J28" s="503"/>
      <c r="K28" s="410">
        <f t="shared" si="0"/>
        <v>0</v>
      </c>
      <c r="L28" s="435"/>
    </row>
    <row r="29" spans="1:12" x14ac:dyDescent="0.2">
      <c r="A29" s="1755" t="s">
        <v>157</v>
      </c>
      <c r="B29" s="291" t="s">
        <v>831</v>
      </c>
      <c r="C29" s="503"/>
      <c r="D29" s="503"/>
      <c r="E29" s="503"/>
      <c r="F29" s="503"/>
      <c r="G29" s="503"/>
      <c r="H29" s="683">
        <v>0</v>
      </c>
      <c r="I29" s="409"/>
      <c r="J29" s="503"/>
      <c r="K29" s="410">
        <f t="shared" si="0"/>
        <v>0</v>
      </c>
      <c r="L29" s="435"/>
    </row>
    <row r="30" spans="1:12" x14ac:dyDescent="0.2">
      <c r="A30" s="1755" t="s">
        <v>158</v>
      </c>
      <c r="B30" s="291" t="s">
        <v>832</v>
      </c>
      <c r="C30" s="503"/>
      <c r="D30" s="503"/>
      <c r="E30" s="503"/>
      <c r="F30" s="503"/>
      <c r="G30" s="503"/>
      <c r="H30" s="683">
        <v>0</v>
      </c>
      <c r="I30" s="409"/>
      <c r="J30" s="503"/>
      <c r="K30" s="410">
        <f t="shared" si="0"/>
        <v>0</v>
      </c>
      <c r="L30" s="435"/>
    </row>
    <row r="31" spans="1:12" x14ac:dyDescent="0.2">
      <c r="A31" s="1755" t="s">
        <v>159</v>
      </c>
      <c r="B31" s="291" t="s">
        <v>833</v>
      </c>
      <c r="C31" s="503"/>
      <c r="D31" s="503"/>
      <c r="E31" s="503"/>
      <c r="F31" s="503"/>
      <c r="G31" s="503"/>
      <c r="H31" s="683">
        <v>0</v>
      </c>
      <c r="I31" s="409"/>
      <c r="J31" s="503"/>
      <c r="K31" s="410">
        <f t="shared" si="0"/>
        <v>0</v>
      </c>
      <c r="L31" s="435"/>
    </row>
    <row r="32" spans="1:12" x14ac:dyDescent="0.2">
      <c r="A32" s="1756"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1403170</v>
      </c>
      <c r="D33" s="411">
        <f t="shared" ref="D33:L33" si="1">SUM(D5:D32)</f>
        <v>194497</v>
      </c>
      <c r="E33" s="411">
        <f t="shared" si="1"/>
        <v>22180</v>
      </c>
      <c r="F33" s="411">
        <f t="shared" si="1"/>
        <v>61101</v>
      </c>
      <c r="G33" s="411">
        <f t="shared" si="1"/>
        <v>0</v>
      </c>
      <c r="H33" s="411">
        <f t="shared" si="1"/>
        <v>0</v>
      </c>
      <c r="I33" s="411">
        <f t="shared" si="1"/>
        <v>0</v>
      </c>
      <c r="J33" s="411">
        <f t="shared" si="1"/>
        <v>0</v>
      </c>
      <c r="K33" s="411">
        <f t="shared" si="1"/>
        <v>1680948</v>
      </c>
      <c r="L33" s="411">
        <f t="shared" si="1"/>
        <v>1693983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0</v>
      </c>
      <c r="D36" s="414">
        <v>0</v>
      </c>
      <c r="E36" s="414">
        <v>0</v>
      </c>
      <c r="F36" s="414">
        <v>0</v>
      </c>
      <c r="G36" s="414">
        <v>0</v>
      </c>
      <c r="H36" s="414">
        <v>0</v>
      </c>
      <c r="I36" s="432">
        <v>0</v>
      </c>
      <c r="J36" s="432">
        <v>0</v>
      </c>
      <c r="K36" s="410">
        <f t="shared" ref="K36:K41" si="2">SUM(C36:J36)</f>
        <v>0</v>
      </c>
      <c r="L36" s="408"/>
    </row>
    <row r="37" spans="1:14" x14ac:dyDescent="0.2">
      <c r="A37" s="1754" t="s">
        <v>1265</v>
      </c>
      <c r="B37" s="266">
        <v>2120</v>
      </c>
      <c r="C37" s="408">
        <v>0</v>
      </c>
      <c r="D37" s="408">
        <v>0</v>
      </c>
      <c r="E37" s="408">
        <v>0</v>
      </c>
      <c r="F37" s="408">
        <v>0</v>
      </c>
      <c r="G37" s="408">
        <v>0</v>
      </c>
      <c r="H37" s="408">
        <v>0</v>
      </c>
      <c r="I37" s="432">
        <v>0</v>
      </c>
      <c r="J37" s="432">
        <v>0</v>
      </c>
      <c r="K37" s="410">
        <f t="shared" si="2"/>
        <v>0</v>
      </c>
      <c r="L37" s="408"/>
    </row>
    <row r="38" spans="1:14" x14ac:dyDescent="0.2">
      <c r="A38" s="1754" t="s">
        <v>220</v>
      </c>
      <c r="B38" s="266">
        <v>2130</v>
      </c>
      <c r="C38" s="408">
        <v>38556</v>
      </c>
      <c r="D38" s="408">
        <v>6017</v>
      </c>
      <c r="E38" s="408">
        <v>0</v>
      </c>
      <c r="F38" s="408">
        <v>675</v>
      </c>
      <c r="G38" s="408">
        <v>0</v>
      </c>
      <c r="H38" s="408">
        <v>0</v>
      </c>
      <c r="I38" s="432">
        <v>0</v>
      </c>
      <c r="J38" s="432">
        <v>0</v>
      </c>
      <c r="K38" s="410">
        <f t="shared" si="2"/>
        <v>45248</v>
      </c>
      <c r="L38" s="408">
        <v>43875</v>
      </c>
    </row>
    <row r="39" spans="1:14" x14ac:dyDescent="0.2">
      <c r="A39" s="1754" t="s">
        <v>221</v>
      </c>
      <c r="B39" s="266">
        <v>2140</v>
      </c>
      <c r="C39" s="408">
        <v>0</v>
      </c>
      <c r="D39" s="408">
        <v>0</v>
      </c>
      <c r="E39" s="408">
        <v>0</v>
      </c>
      <c r="F39" s="408">
        <v>0</v>
      </c>
      <c r="G39" s="408">
        <v>0</v>
      </c>
      <c r="H39" s="408">
        <v>0</v>
      </c>
      <c r="I39" s="432">
        <v>0</v>
      </c>
      <c r="J39" s="432">
        <v>0</v>
      </c>
      <c r="K39" s="410">
        <f t="shared" si="2"/>
        <v>0</v>
      </c>
      <c r="L39" s="408"/>
    </row>
    <row r="40" spans="1:14" x14ac:dyDescent="0.2">
      <c r="A40" s="1754" t="s">
        <v>222</v>
      </c>
      <c r="B40" s="266">
        <v>2150</v>
      </c>
      <c r="C40" s="408">
        <f>C41</f>
        <v>0</v>
      </c>
      <c r="D40" s="408">
        <v>0</v>
      </c>
      <c r="E40" s="408">
        <v>0</v>
      </c>
      <c r="F40" s="408">
        <v>0</v>
      </c>
      <c r="G40" s="408">
        <v>0</v>
      </c>
      <c r="H40" s="408">
        <v>0</v>
      </c>
      <c r="I40" s="432">
        <v>0</v>
      </c>
      <c r="J40" s="432">
        <v>0</v>
      </c>
      <c r="K40" s="410">
        <f t="shared" si="2"/>
        <v>0</v>
      </c>
      <c r="L40" s="408"/>
    </row>
    <row r="41" spans="1:14" x14ac:dyDescent="0.2">
      <c r="A41" s="1754" t="s">
        <v>1883</v>
      </c>
      <c r="B41" s="266">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38556</v>
      </c>
      <c r="D42" s="411">
        <f t="shared" ref="D42:L42" si="3">SUM(D36:D41)</f>
        <v>6017</v>
      </c>
      <c r="E42" s="411">
        <f t="shared" si="3"/>
        <v>0</v>
      </c>
      <c r="F42" s="411">
        <f t="shared" si="3"/>
        <v>675</v>
      </c>
      <c r="G42" s="411">
        <f t="shared" si="3"/>
        <v>0</v>
      </c>
      <c r="H42" s="411">
        <f t="shared" si="3"/>
        <v>0</v>
      </c>
      <c r="I42" s="411">
        <f t="shared" si="3"/>
        <v>0</v>
      </c>
      <c r="J42" s="411">
        <f t="shared" si="3"/>
        <v>0</v>
      </c>
      <c r="K42" s="411">
        <f t="shared" si="3"/>
        <v>45248</v>
      </c>
      <c r="L42" s="411">
        <f t="shared" si="3"/>
        <v>43875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24102</v>
      </c>
      <c r="D44" s="414">
        <v>3002</v>
      </c>
      <c r="E44" s="414">
        <v>6272</v>
      </c>
      <c r="F44" s="414">
        <v>0</v>
      </c>
      <c r="G44" s="414">
        <v>0</v>
      </c>
      <c r="H44" s="414">
        <v>0</v>
      </c>
      <c r="I44" s="432">
        <v>0</v>
      </c>
      <c r="J44" s="432">
        <v>0</v>
      </c>
      <c r="K44" s="416">
        <f>SUM(C44:J44)</f>
        <v>33376</v>
      </c>
      <c r="L44" s="414">
        <v>33397</v>
      </c>
    </row>
    <row r="45" spans="1:14" x14ac:dyDescent="0.2">
      <c r="A45" s="1754" t="s">
        <v>956</v>
      </c>
      <c r="B45" s="266">
        <v>2220</v>
      </c>
      <c r="C45" s="408">
        <v>24102</v>
      </c>
      <c r="D45" s="408">
        <v>3002</v>
      </c>
      <c r="E45" s="408">
        <v>20383</v>
      </c>
      <c r="F45" s="408">
        <v>22941</v>
      </c>
      <c r="G45" s="408">
        <v>7439</v>
      </c>
      <c r="H45" s="408">
        <v>0</v>
      </c>
      <c r="I45" s="432">
        <v>16212</v>
      </c>
      <c r="J45" s="432">
        <v>0</v>
      </c>
      <c r="K45" s="416">
        <f>SUM(C45:J45)</f>
        <v>94079</v>
      </c>
      <c r="L45" s="408">
        <v>99421</v>
      </c>
    </row>
    <row r="46" spans="1:14" x14ac:dyDescent="0.2">
      <c r="A46" s="1754" t="s">
        <v>957</v>
      </c>
      <c r="B46" s="266">
        <v>2230</v>
      </c>
      <c r="C46" s="408">
        <v>0</v>
      </c>
      <c r="D46" s="408">
        <v>0</v>
      </c>
      <c r="E46" s="408">
        <v>4000</v>
      </c>
      <c r="F46" s="408">
        <v>0</v>
      </c>
      <c r="G46" s="408">
        <v>0</v>
      </c>
      <c r="H46" s="408">
        <v>0</v>
      </c>
      <c r="I46" s="432">
        <v>0</v>
      </c>
      <c r="J46" s="432">
        <v>0</v>
      </c>
      <c r="K46" s="416">
        <f>SUM(C46:J46)</f>
        <v>4000</v>
      </c>
      <c r="L46" s="408">
        <v>4000</v>
      </c>
    </row>
    <row r="47" spans="1:14" ht="12.75" customHeight="1" thickBot="1" x14ac:dyDescent="0.25">
      <c r="A47" s="877" t="s">
        <v>641</v>
      </c>
      <c r="B47" s="464" t="s">
        <v>33</v>
      </c>
      <c r="C47" s="411">
        <f>SUM(C44:C46)</f>
        <v>48204</v>
      </c>
      <c r="D47" s="411">
        <f t="shared" ref="D47:K47" si="4">SUM(D44:D46)</f>
        <v>6004</v>
      </c>
      <c r="E47" s="411">
        <f t="shared" si="4"/>
        <v>30655</v>
      </c>
      <c r="F47" s="411">
        <f t="shared" si="4"/>
        <v>22941</v>
      </c>
      <c r="G47" s="411">
        <f t="shared" si="4"/>
        <v>7439</v>
      </c>
      <c r="H47" s="411">
        <f t="shared" si="4"/>
        <v>0</v>
      </c>
      <c r="I47" s="411">
        <f t="shared" si="4"/>
        <v>16212</v>
      </c>
      <c r="J47" s="411">
        <f t="shared" si="4"/>
        <v>0</v>
      </c>
      <c r="K47" s="411">
        <f t="shared" si="4"/>
        <v>131455</v>
      </c>
      <c r="L47" s="411">
        <f>SUM(L44:L46)</f>
        <v>136818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0</v>
      </c>
      <c r="D49" s="414">
        <v>0</v>
      </c>
      <c r="E49" s="414">
        <v>0</v>
      </c>
      <c r="F49" s="414">
        <v>0</v>
      </c>
      <c r="G49" s="414">
        <v>0</v>
      </c>
      <c r="H49" s="414">
        <v>9713</v>
      </c>
      <c r="I49" s="432">
        <v>0</v>
      </c>
      <c r="J49" s="432">
        <v>0</v>
      </c>
      <c r="K49" s="416">
        <f>SUM(C49:J49)</f>
        <v>9713</v>
      </c>
      <c r="L49" s="414">
        <v>10000</v>
      </c>
    </row>
    <row r="50" spans="1:14" x14ac:dyDescent="0.2">
      <c r="A50" s="1754" t="s">
        <v>959</v>
      </c>
      <c r="B50" s="266">
        <v>2320</v>
      </c>
      <c r="C50" s="408">
        <v>129600</v>
      </c>
      <c r="D50" s="408">
        <v>38960</v>
      </c>
      <c r="E50" s="408">
        <v>2207</v>
      </c>
      <c r="F50" s="408">
        <v>18582</v>
      </c>
      <c r="G50" s="408">
        <v>0</v>
      </c>
      <c r="H50" s="408">
        <v>4129</v>
      </c>
      <c r="I50" s="432">
        <v>0</v>
      </c>
      <c r="J50" s="432">
        <v>0</v>
      </c>
      <c r="K50" s="416">
        <f>SUM(C50:J50)</f>
        <v>193478</v>
      </c>
      <c r="L50" s="408">
        <v>189909</v>
      </c>
    </row>
    <row r="51" spans="1:14" x14ac:dyDescent="0.2">
      <c r="A51" s="1754" t="s">
        <v>45</v>
      </c>
      <c r="B51" s="266">
        <v>2330</v>
      </c>
      <c r="C51" s="408">
        <v>0</v>
      </c>
      <c r="D51" s="408">
        <v>0</v>
      </c>
      <c r="E51" s="408">
        <v>0</v>
      </c>
      <c r="F51" s="408">
        <v>0</v>
      </c>
      <c r="G51" s="408">
        <v>0</v>
      </c>
      <c r="H51" s="408">
        <v>0</v>
      </c>
      <c r="I51" s="432">
        <v>0</v>
      </c>
      <c r="J51" s="432">
        <v>0</v>
      </c>
      <c r="K51" s="416">
        <f>SUM(C51:J51)</f>
        <v>0</v>
      </c>
      <c r="L51" s="408"/>
    </row>
    <row r="52" spans="1:14" ht="22.5" x14ac:dyDescent="0.2">
      <c r="A52" s="1755"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129600</v>
      </c>
      <c r="D53" s="411">
        <f t="shared" ref="D53:L53" si="5">SUM(D49:D52)</f>
        <v>38960</v>
      </c>
      <c r="E53" s="411">
        <f t="shared" si="5"/>
        <v>2207</v>
      </c>
      <c r="F53" s="411">
        <f t="shared" si="5"/>
        <v>18582</v>
      </c>
      <c r="G53" s="411">
        <f t="shared" si="5"/>
        <v>0</v>
      </c>
      <c r="H53" s="411">
        <f t="shared" si="5"/>
        <v>13842</v>
      </c>
      <c r="I53" s="411">
        <f t="shared" si="5"/>
        <v>0</v>
      </c>
      <c r="J53" s="411">
        <f t="shared" si="5"/>
        <v>0</v>
      </c>
      <c r="K53" s="411">
        <f t="shared" si="5"/>
        <v>203191</v>
      </c>
      <c r="L53" s="411">
        <f t="shared" si="5"/>
        <v>199909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181143</v>
      </c>
      <c r="D55" s="414">
        <v>40976</v>
      </c>
      <c r="E55" s="414">
        <v>1713</v>
      </c>
      <c r="F55" s="414">
        <v>1103</v>
      </c>
      <c r="G55" s="414">
        <v>0</v>
      </c>
      <c r="H55" s="414">
        <v>1679</v>
      </c>
      <c r="I55" s="432">
        <v>0</v>
      </c>
      <c r="J55" s="432">
        <v>0</v>
      </c>
      <c r="K55" s="416">
        <f>SUM(C55:J55)</f>
        <v>226614</v>
      </c>
      <c r="L55" s="414">
        <v>227288</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181143</v>
      </c>
      <c r="D57" s="417">
        <f t="shared" ref="D57:K57" si="6">SUM(D55:D56)</f>
        <v>40976</v>
      </c>
      <c r="E57" s="417">
        <f t="shared" si="6"/>
        <v>1713</v>
      </c>
      <c r="F57" s="417">
        <f t="shared" si="6"/>
        <v>1103</v>
      </c>
      <c r="G57" s="417">
        <f t="shared" si="6"/>
        <v>0</v>
      </c>
      <c r="H57" s="417">
        <f t="shared" si="6"/>
        <v>1679</v>
      </c>
      <c r="I57" s="417">
        <f t="shared" si="6"/>
        <v>0</v>
      </c>
      <c r="J57" s="417">
        <f t="shared" si="6"/>
        <v>0</v>
      </c>
      <c r="K57" s="417">
        <f t="shared" si="6"/>
        <v>226614</v>
      </c>
      <c r="L57" s="411">
        <f>SUM(L55:L56)</f>
        <v>227288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1664</v>
      </c>
      <c r="D59" s="414">
        <v>219</v>
      </c>
      <c r="E59" s="414">
        <v>0</v>
      </c>
      <c r="F59" s="414">
        <v>0</v>
      </c>
      <c r="G59" s="414">
        <v>0</v>
      </c>
      <c r="H59" s="414">
        <v>0</v>
      </c>
      <c r="I59" s="432">
        <v>0</v>
      </c>
      <c r="J59" s="432">
        <v>0</v>
      </c>
      <c r="K59" s="416">
        <f t="shared" ref="K59:K64" si="7">SUM(C59:J59)</f>
        <v>1883</v>
      </c>
      <c r="L59" s="414">
        <v>0</v>
      </c>
      <c r="M59" s="14"/>
      <c r="N59" s="14"/>
    </row>
    <row r="60" spans="1:14" s="15" customFormat="1" x14ac:dyDescent="0.2">
      <c r="A60" s="1754" t="s">
        <v>532</v>
      </c>
      <c r="B60" s="266">
        <v>2520</v>
      </c>
      <c r="C60" s="408">
        <v>0</v>
      </c>
      <c r="D60" s="408">
        <v>0</v>
      </c>
      <c r="E60" s="408">
        <v>39030</v>
      </c>
      <c r="F60" s="408">
        <v>199</v>
      </c>
      <c r="G60" s="408">
        <v>0</v>
      </c>
      <c r="H60" s="408">
        <v>189</v>
      </c>
      <c r="I60" s="432">
        <v>0</v>
      </c>
      <c r="J60" s="432">
        <v>0</v>
      </c>
      <c r="K60" s="416">
        <f t="shared" si="7"/>
        <v>39418</v>
      </c>
      <c r="L60" s="408">
        <v>40215</v>
      </c>
      <c r="M60" s="14"/>
      <c r="N60" s="14"/>
    </row>
    <row r="61" spans="1:14" s="15" customFormat="1" x14ac:dyDescent="0.2">
      <c r="A61" s="1754" t="s">
        <v>219</v>
      </c>
      <c r="B61" s="266">
        <v>2540</v>
      </c>
      <c r="C61" s="408">
        <v>0</v>
      </c>
      <c r="D61" s="408">
        <v>0</v>
      </c>
      <c r="E61" s="408">
        <v>24678</v>
      </c>
      <c r="F61" s="408">
        <v>0</v>
      </c>
      <c r="G61" s="408">
        <v>0</v>
      </c>
      <c r="H61" s="408">
        <v>0</v>
      </c>
      <c r="I61" s="432">
        <v>0</v>
      </c>
      <c r="J61" s="432">
        <v>0</v>
      </c>
      <c r="K61" s="416">
        <f t="shared" si="7"/>
        <v>24678</v>
      </c>
      <c r="L61" s="408">
        <v>23475</v>
      </c>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6">
        <v>2560</v>
      </c>
      <c r="C63" s="408">
        <v>38036</v>
      </c>
      <c r="D63" s="408">
        <v>0</v>
      </c>
      <c r="E63" s="408">
        <v>0</v>
      </c>
      <c r="F63" s="408">
        <v>179257</v>
      </c>
      <c r="G63" s="408">
        <v>0</v>
      </c>
      <c r="H63" s="408">
        <v>0</v>
      </c>
      <c r="I63" s="432">
        <v>0</v>
      </c>
      <c r="J63" s="432">
        <v>0</v>
      </c>
      <c r="K63" s="416">
        <f t="shared" si="7"/>
        <v>217293</v>
      </c>
      <c r="L63" s="408">
        <v>228862</v>
      </c>
    </row>
    <row r="64" spans="1:14" s="14" customFormat="1" x14ac:dyDescent="0.2">
      <c r="A64" s="1761"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39700</v>
      </c>
      <c r="D65" s="411">
        <f t="shared" ref="D65:L65" si="8">SUM(D59:D64)</f>
        <v>219</v>
      </c>
      <c r="E65" s="411">
        <f t="shared" si="8"/>
        <v>63708</v>
      </c>
      <c r="F65" s="411">
        <f t="shared" si="8"/>
        <v>179456</v>
      </c>
      <c r="G65" s="411">
        <f t="shared" si="8"/>
        <v>0</v>
      </c>
      <c r="H65" s="411">
        <f t="shared" si="8"/>
        <v>189</v>
      </c>
      <c r="I65" s="411">
        <f t="shared" si="8"/>
        <v>0</v>
      </c>
      <c r="J65" s="411">
        <f t="shared" si="8"/>
        <v>0</v>
      </c>
      <c r="K65" s="411">
        <f t="shared" si="8"/>
        <v>283272</v>
      </c>
      <c r="L65" s="411">
        <f t="shared" si="8"/>
        <v>292552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4" t="s">
        <v>464</v>
      </c>
      <c r="B70" s="266">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0</v>
      </c>
      <c r="D73" s="419">
        <v>0</v>
      </c>
      <c r="E73" s="419">
        <v>0</v>
      </c>
      <c r="F73" s="419">
        <v>294</v>
      </c>
      <c r="G73" s="419">
        <v>0</v>
      </c>
      <c r="H73" s="419">
        <v>0</v>
      </c>
      <c r="I73" s="425">
        <v>0</v>
      </c>
      <c r="J73" s="425">
        <v>0</v>
      </c>
      <c r="K73" s="411">
        <f>SUM(C73:J73)</f>
        <v>294</v>
      </c>
      <c r="L73" s="420">
        <v>500</v>
      </c>
      <c r="M73" s="14"/>
      <c r="N73" s="14"/>
    </row>
    <row r="74" spans="1:14" ht="12.75" customHeight="1" thickTop="1" thickBot="1" x14ac:dyDescent="0.25">
      <c r="A74" s="877" t="s">
        <v>952</v>
      </c>
      <c r="B74" s="1745">
        <v>2000</v>
      </c>
      <c r="C74" s="421">
        <f>SUM(C42,C47,C53,C57,C65,C72,C73)</f>
        <v>437203</v>
      </c>
      <c r="D74" s="421">
        <f t="shared" ref="D74:K74" si="10">SUM(D42,D47,D53,D57,D65,D72,D73)</f>
        <v>92176</v>
      </c>
      <c r="E74" s="421">
        <f t="shared" si="10"/>
        <v>98283</v>
      </c>
      <c r="F74" s="421">
        <f t="shared" si="10"/>
        <v>223051</v>
      </c>
      <c r="G74" s="421">
        <f t="shared" si="10"/>
        <v>7439</v>
      </c>
      <c r="H74" s="421">
        <f t="shared" si="10"/>
        <v>15710</v>
      </c>
      <c r="I74" s="421">
        <f t="shared" si="10"/>
        <v>16212</v>
      </c>
      <c r="J74" s="421">
        <f t="shared" si="10"/>
        <v>0</v>
      </c>
      <c r="K74" s="421">
        <f t="shared" si="10"/>
        <v>890074</v>
      </c>
      <c r="L74" s="421">
        <f>SUM(L42,L47,L53,L57,L65,L72,L73)</f>
        <v>900942</v>
      </c>
    </row>
    <row r="75" spans="1:14" s="23" customFormat="1" ht="18" customHeight="1" thickTop="1" thickBot="1" x14ac:dyDescent="0.25">
      <c r="A75" s="1753" t="s">
        <v>50</v>
      </c>
      <c r="B75" s="1747" t="s">
        <v>655</v>
      </c>
      <c r="C75" s="419">
        <v>0</v>
      </c>
      <c r="D75" s="419">
        <v>0</v>
      </c>
      <c r="E75" s="419">
        <v>0</v>
      </c>
      <c r="F75" s="419">
        <v>0</v>
      </c>
      <c r="G75" s="419">
        <v>0</v>
      </c>
      <c r="H75" s="419">
        <v>0</v>
      </c>
      <c r="I75" s="425">
        <v>0</v>
      </c>
      <c r="J75" s="425">
        <v>0</v>
      </c>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0</v>
      </c>
      <c r="F78" s="409"/>
      <c r="G78" s="409"/>
      <c r="H78" s="423">
        <v>0</v>
      </c>
      <c r="I78" s="503"/>
      <c r="J78" s="503"/>
      <c r="K78" s="410">
        <f t="shared" ref="K78:K83" si="11">SUM(C78:J78)</f>
        <v>0</v>
      </c>
      <c r="L78" s="414"/>
    </row>
    <row r="79" spans="1:14" x14ac:dyDescent="0.2">
      <c r="A79" s="1754" t="s">
        <v>344</v>
      </c>
      <c r="B79" s="266">
        <v>4120</v>
      </c>
      <c r="C79" s="409"/>
      <c r="D79" s="409"/>
      <c r="E79" s="408">
        <v>0</v>
      </c>
      <c r="F79" s="409"/>
      <c r="G79" s="409"/>
      <c r="H79" s="408">
        <v>412616</v>
      </c>
      <c r="I79" s="503"/>
      <c r="J79" s="503"/>
      <c r="K79" s="410">
        <f t="shared" si="11"/>
        <v>412616</v>
      </c>
      <c r="L79" s="408">
        <v>416122</v>
      </c>
    </row>
    <row r="80" spans="1:14" x14ac:dyDescent="0.2">
      <c r="A80" s="1754" t="s">
        <v>345</v>
      </c>
      <c r="B80" s="266">
        <v>4130</v>
      </c>
      <c r="C80" s="409"/>
      <c r="D80" s="409"/>
      <c r="E80" s="408">
        <v>0</v>
      </c>
      <c r="F80" s="409"/>
      <c r="G80" s="409"/>
      <c r="H80" s="408">
        <v>0</v>
      </c>
      <c r="I80" s="503"/>
      <c r="J80" s="503"/>
      <c r="K80" s="410">
        <f t="shared" si="11"/>
        <v>0</v>
      </c>
      <c r="L80" s="408"/>
    </row>
    <row r="81" spans="1:12" x14ac:dyDescent="0.2">
      <c r="A81" s="1754" t="s">
        <v>792</v>
      </c>
      <c r="B81" s="266">
        <v>4140</v>
      </c>
      <c r="C81" s="409"/>
      <c r="D81" s="409"/>
      <c r="E81" s="408">
        <v>0</v>
      </c>
      <c r="F81" s="409"/>
      <c r="G81" s="409"/>
      <c r="H81" s="408">
        <v>0</v>
      </c>
      <c r="I81" s="503"/>
      <c r="J81" s="503"/>
      <c r="K81" s="410">
        <f t="shared" si="11"/>
        <v>0</v>
      </c>
      <c r="L81" s="408"/>
    </row>
    <row r="82" spans="1:12" x14ac:dyDescent="0.2">
      <c r="A82" s="1754" t="s">
        <v>89</v>
      </c>
      <c r="B82" s="266">
        <v>4170</v>
      </c>
      <c r="C82" s="409"/>
      <c r="D82" s="409"/>
      <c r="E82" s="408">
        <v>0</v>
      </c>
      <c r="F82" s="409"/>
      <c r="G82" s="409"/>
      <c r="H82" s="408">
        <v>0</v>
      </c>
      <c r="I82" s="503"/>
      <c r="J82" s="503"/>
      <c r="K82" s="410">
        <f t="shared" si="11"/>
        <v>0</v>
      </c>
      <c r="L82" s="408"/>
    </row>
    <row r="83" spans="1:12" x14ac:dyDescent="0.2">
      <c r="A83" s="1760"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0</v>
      </c>
      <c r="F84" s="409"/>
      <c r="G84" s="409"/>
      <c r="H84" s="411">
        <f>SUM(H78:H83)</f>
        <v>412616</v>
      </c>
      <c r="I84" s="503"/>
      <c r="J84" s="503"/>
      <c r="K84" s="411">
        <f>SUM(K78:K83)</f>
        <v>412616</v>
      </c>
      <c r="L84" s="411">
        <f>SUM(L78:L83)</f>
        <v>416122</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412616</v>
      </c>
      <c r="I102" s="503"/>
      <c r="J102" s="503"/>
      <c r="K102" s="421">
        <f>SUM(K84,K92,K100,K101)</f>
        <v>412616</v>
      </c>
      <c r="L102" s="421">
        <f>SUM(L84,L92,L100,L101)</f>
        <v>416122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0</v>
      </c>
      <c r="I105" s="429"/>
      <c r="J105" s="429"/>
      <c r="K105" s="410">
        <f>H105</f>
        <v>0</v>
      </c>
      <c r="L105" s="414"/>
      <c r="M105" s="893"/>
      <c r="N105" s="893"/>
    </row>
    <row r="106" spans="1:14" s="296" customFormat="1" x14ac:dyDescent="0.2">
      <c r="A106" s="1754"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v>0</v>
      </c>
      <c r="I107" s="429"/>
      <c r="J107" s="429"/>
      <c r="K107" s="410">
        <f>H107</f>
        <v>0</v>
      </c>
      <c r="L107" s="408"/>
      <c r="M107" s="893"/>
      <c r="N107" s="893"/>
    </row>
    <row r="108" spans="1:14" s="296" customFormat="1" x14ac:dyDescent="0.2">
      <c r="A108" s="1754" t="s">
        <v>92</v>
      </c>
      <c r="B108" s="266" t="s">
        <v>673</v>
      </c>
      <c r="C108" s="409"/>
      <c r="D108" s="409"/>
      <c r="E108" s="409"/>
      <c r="F108" s="409"/>
      <c r="G108" s="409"/>
      <c r="H108" s="408">
        <v>0</v>
      </c>
      <c r="I108" s="429"/>
      <c r="J108" s="429"/>
      <c r="K108" s="410">
        <f>H108</f>
        <v>0</v>
      </c>
      <c r="L108" s="408"/>
      <c r="M108" s="893"/>
      <c r="N108" s="893"/>
    </row>
    <row r="109" spans="1:14" s="296" customFormat="1" x14ac:dyDescent="0.2">
      <c r="A109" s="1754" t="s">
        <v>288</v>
      </c>
      <c r="B109" s="113">
        <v>5150</v>
      </c>
      <c r="C109" s="409"/>
      <c r="D109" s="409"/>
      <c r="E109" s="409"/>
      <c r="F109" s="409"/>
      <c r="G109" s="409"/>
      <c r="H109" s="408">
        <v>108</v>
      </c>
      <c r="I109" s="429"/>
      <c r="J109" s="429"/>
      <c r="K109" s="410">
        <f>H109</f>
        <v>108</v>
      </c>
      <c r="L109" s="408">
        <v>535</v>
      </c>
      <c r="M109" s="893"/>
      <c r="N109" s="893"/>
    </row>
    <row r="110" spans="1:14" s="296" customFormat="1" ht="12.75" customHeight="1" thickBot="1" x14ac:dyDescent="0.25">
      <c r="A110" s="877" t="s">
        <v>1287</v>
      </c>
      <c r="B110" s="461" t="s">
        <v>814</v>
      </c>
      <c r="C110" s="409"/>
      <c r="D110" s="409"/>
      <c r="E110" s="409"/>
      <c r="F110" s="409"/>
      <c r="G110" s="409"/>
      <c r="H110" s="411">
        <f>SUM(H105:H109)</f>
        <v>108</v>
      </c>
      <c r="I110" s="429"/>
      <c r="J110" s="429"/>
      <c r="K110" s="411">
        <f>SUM(K105:K109)</f>
        <v>108</v>
      </c>
      <c r="L110" s="411">
        <f>SUM(L105:L109)</f>
        <v>535</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108</v>
      </c>
      <c r="I112" s="429"/>
      <c r="J112" s="429"/>
      <c r="K112" s="1052">
        <f>SUM(K110:K111)</f>
        <v>108</v>
      </c>
      <c r="L112" s="421">
        <f>SUM(L110,L111)</f>
        <v>535</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1840373</v>
      </c>
      <c r="D114" s="411">
        <f t="shared" ref="D114:K114" si="13">SUM(D33,D74,D75,D102,D112,D113)</f>
        <v>286673</v>
      </c>
      <c r="E114" s="411">
        <f t="shared" si="13"/>
        <v>120463</v>
      </c>
      <c r="F114" s="411">
        <f t="shared" si="13"/>
        <v>284152</v>
      </c>
      <c r="G114" s="411">
        <f t="shared" si="13"/>
        <v>7439</v>
      </c>
      <c r="H114" s="411">
        <f>SUM(H33,H74,H75,H102,H112,H113)</f>
        <v>428434</v>
      </c>
      <c r="I114" s="411">
        <f t="shared" si="13"/>
        <v>16212</v>
      </c>
      <c r="J114" s="411">
        <f t="shared" si="13"/>
        <v>0</v>
      </c>
      <c r="K114" s="411">
        <f t="shared" si="13"/>
        <v>2983746</v>
      </c>
      <c r="L114" s="411">
        <f>SUM(L33,L74,L75,L102,L112,L113)</f>
        <v>3011582</v>
      </c>
    </row>
    <row r="115" spans="1:14" ht="23.25" thickTop="1" x14ac:dyDescent="0.2">
      <c r="A115" s="1766" t="s">
        <v>1155</v>
      </c>
      <c r="B115" s="882"/>
      <c r="C115" s="412"/>
      <c r="D115" s="412"/>
      <c r="E115" s="412"/>
      <c r="F115" s="412"/>
      <c r="G115" s="412"/>
      <c r="H115" s="412"/>
      <c r="I115" s="412"/>
      <c r="J115" s="412"/>
      <c r="K115" s="436">
        <f>'Revenues 9-14'!C275-'Expenditures 15-22'!K114</f>
        <v>63707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6">
        <v>2540</v>
      </c>
      <c r="C124" s="408">
        <v>107656</v>
      </c>
      <c r="D124" s="408">
        <v>15676</v>
      </c>
      <c r="E124" s="408">
        <v>46670</v>
      </c>
      <c r="F124" s="408">
        <v>65878</v>
      </c>
      <c r="G124" s="408">
        <v>28700</v>
      </c>
      <c r="H124" s="408">
        <v>0</v>
      </c>
      <c r="I124" s="432">
        <v>0</v>
      </c>
      <c r="J124" s="432">
        <v>0</v>
      </c>
      <c r="K124" s="411">
        <f>SUM(C124:J124)</f>
        <v>264580</v>
      </c>
      <c r="L124" s="408">
        <v>266978</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107656</v>
      </c>
      <c r="D127" s="411">
        <f t="shared" ref="D127:L127" si="14">SUM(D122:D126)</f>
        <v>15676</v>
      </c>
      <c r="E127" s="411">
        <f t="shared" si="14"/>
        <v>46670</v>
      </c>
      <c r="F127" s="411">
        <f t="shared" si="14"/>
        <v>65878</v>
      </c>
      <c r="G127" s="411">
        <f t="shared" si="14"/>
        <v>28700</v>
      </c>
      <c r="H127" s="411">
        <f t="shared" si="14"/>
        <v>0</v>
      </c>
      <c r="I127" s="411">
        <f t="shared" si="14"/>
        <v>0</v>
      </c>
      <c r="J127" s="411">
        <f t="shared" si="14"/>
        <v>0</v>
      </c>
      <c r="K127" s="411">
        <f t="shared" si="14"/>
        <v>264580</v>
      </c>
      <c r="L127" s="411">
        <f t="shared" si="14"/>
        <v>266978</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row>
    <row r="129" spans="1:14" ht="12.75" customHeight="1" thickBot="1" x14ac:dyDescent="0.25">
      <c r="A129" s="1805" t="s">
        <v>952</v>
      </c>
      <c r="B129" s="1748" t="s">
        <v>649</v>
      </c>
      <c r="C129" s="421">
        <f>SUM(C120,C127,C128)</f>
        <v>107656</v>
      </c>
      <c r="D129" s="421">
        <f t="shared" ref="D129:L129" si="15">SUM(D120,D127,D128)</f>
        <v>15676</v>
      </c>
      <c r="E129" s="421">
        <f t="shared" si="15"/>
        <v>46670</v>
      </c>
      <c r="F129" s="421">
        <f t="shared" si="15"/>
        <v>65878</v>
      </c>
      <c r="G129" s="421">
        <f t="shared" si="15"/>
        <v>28700</v>
      </c>
      <c r="H129" s="421">
        <f t="shared" si="15"/>
        <v>0</v>
      </c>
      <c r="I129" s="421">
        <f t="shared" si="15"/>
        <v>0</v>
      </c>
      <c r="J129" s="421">
        <f t="shared" si="15"/>
        <v>0</v>
      </c>
      <c r="K129" s="421">
        <f t="shared" si="15"/>
        <v>264580</v>
      </c>
      <c r="L129" s="421">
        <f t="shared" si="15"/>
        <v>266978</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0</v>
      </c>
      <c r="F133" s="409"/>
      <c r="G133" s="409"/>
      <c r="H133" s="414">
        <v>0</v>
      </c>
      <c r="I133" s="503"/>
      <c r="J133" s="409"/>
      <c r="K133" s="416">
        <f>SUM(E133,H133)</f>
        <v>0</v>
      </c>
      <c r="L133" s="414"/>
    </row>
    <row r="134" spans="1:14" x14ac:dyDescent="0.2">
      <c r="A134" s="1754" t="s">
        <v>792</v>
      </c>
      <c r="B134" s="266">
        <v>4140</v>
      </c>
      <c r="C134" s="409"/>
      <c r="D134" s="409"/>
      <c r="E134" s="432">
        <v>0</v>
      </c>
      <c r="F134" s="409"/>
      <c r="G134" s="409"/>
      <c r="H134" s="408">
        <v>0</v>
      </c>
      <c r="I134" s="503"/>
      <c r="J134" s="409"/>
      <c r="K134" s="416">
        <f>SUM(E134,H134)</f>
        <v>0</v>
      </c>
      <c r="L134" s="408"/>
    </row>
    <row r="135" spans="1:14" ht="22.5" x14ac:dyDescent="0.2">
      <c r="A135" s="1760"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v>0</v>
      </c>
      <c r="I141" s="429"/>
      <c r="J141" s="409"/>
      <c r="K141" s="416">
        <f>SUM(H141)</f>
        <v>0</v>
      </c>
      <c r="L141" s="414"/>
    </row>
    <row r="142" spans="1:14" x14ac:dyDescent="0.2">
      <c r="A142" s="1754" t="s">
        <v>91</v>
      </c>
      <c r="B142" s="266">
        <v>5120</v>
      </c>
      <c r="C142" s="409"/>
      <c r="D142" s="409"/>
      <c r="E142" s="409"/>
      <c r="F142" s="409"/>
      <c r="G142" s="409"/>
      <c r="H142" s="408">
        <v>0</v>
      </c>
      <c r="I142" s="429"/>
      <c r="J142" s="409"/>
      <c r="K142" s="416">
        <f>SUM(H142)</f>
        <v>0</v>
      </c>
      <c r="L142" s="408"/>
    </row>
    <row r="143" spans="1:14" ht="12.75" customHeight="1" x14ac:dyDescent="0.2">
      <c r="A143" s="1754" t="s">
        <v>1366</v>
      </c>
      <c r="B143" s="113" t="s">
        <v>702</v>
      </c>
      <c r="C143" s="409"/>
      <c r="D143" s="409"/>
      <c r="E143" s="409"/>
      <c r="F143" s="409"/>
      <c r="G143" s="409"/>
      <c r="H143" s="408">
        <v>0</v>
      </c>
      <c r="I143" s="429"/>
      <c r="J143" s="409"/>
      <c r="K143" s="416">
        <f>SUM(H143)</f>
        <v>0</v>
      </c>
      <c r="L143" s="408"/>
    </row>
    <row r="144" spans="1:14" x14ac:dyDescent="0.2">
      <c r="A144" s="1754" t="s">
        <v>92</v>
      </c>
      <c r="B144" s="266" t="s">
        <v>673</v>
      </c>
      <c r="C144" s="409"/>
      <c r="D144" s="409"/>
      <c r="E144" s="409"/>
      <c r="F144" s="409"/>
      <c r="G144" s="409"/>
      <c r="H144" s="408">
        <v>0</v>
      </c>
      <c r="I144" s="429"/>
      <c r="J144" s="409"/>
      <c r="K144" s="416">
        <f>SUM(H144)</f>
        <v>0</v>
      </c>
      <c r="L144" s="408"/>
    </row>
    <row r="145" spans="1:14" ht="12.75" customHeight="1" x14ac:dyDescent="0.2">
      <c r="A145" s="1754"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107656</v>
      </c>
      <c r="D150" s="411">
        <f t="shared" ref="D150:K150" si="16">SUM(D129,D130,D138,D148,D149)</f>
        <v>15676</v>
      </c>
      <c r="E150" s="411">
        <f t="shared" si="16"/>
        <v>46670</v>
      </c>
      <c r="F150" s="411">
        <f t="shared" si="16"/>
        <v>65878</v>
      </c>
      <c r="G150" s="411">
        <f t="shared" si="16"/>
        <v>28700</v>
      </c>
      <c r="H150" s="411">
        <f t="shared" si="16"/>
        <v>0</v>
      </c>
      <c r="I150" s="411">
        <f t="shared" si="16"/>
        <v>0</v>
      </c>
      <c r="J150" s="411">
        <f t="shared" si="16"/>
        <v>0</v>
      </c>
      <c r="K150" s="411">
        <f t="shared" si="16"/>
        <v>264580</v>
      </c>
      <c r="L150" s="411">
        <f>SUM(L129,L130,L138,L148,L149)</f>
        <v>266978</v>
      </c>
    </row>
    <row r="151" spans="1:14" ht="12.75" customHeight="1" thickTop="1" x14ac:dyDescent="0.2">
      <c r="A151" s="2284" t="s">
        <v>1378</v>
      </c>
      <c r="B151" s="2285"/>
      <c r="C151" s="412"/>
      <c r="D151" s="412"/>
      <c r="E151" s="412"/>
      <c r="F151" s="412"/>
      <c r="G151" s="412"/>
      <c r="H151" s="412"/>
      <c r="I151" s="412"/>
      <c r="J151" s="409"/>
      <c r="K151" s="436">
        <f>'Revenues 9-14'!D275-'Expenditures 15-22'!K150</f>
        <v>16804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v>0</v>
      </c>
      <c r="I157" s="409"/>
      <c r="J157" s="409"/>
      <c r="K157" s="410">
        <f>SUM(C157:J157)</f>
        <v>0</v>
      </c>
      <c r="L157" s="408"/>
    </row>
    <row r="158" spans="1:14" x14ac:dyDescent="0.2">
      <c r="A158" s="1754" t="s">
        <v>91</v>
      </c>
      <c r="B158" s="266">
        <v>5120</v>
      </c>
      <c r="C158" s="409"/>
      <c r="D158" s="409"/>
      <c r="E158" s="409"/>
      <c r="F158" s="409"/>
      <c r="G158" s="409"/>
      <c r="H158" s="408">
        <v>0</v>
      </c>
      <c r="I158" s="409"/>
      <c r="J158" s="409"/>
      <c r="K158" s="410">
        <f>SUM(C158:J158)</f>
        <v>0</v>
      </c>
      <c r="L158" s="408"/>
    </row>
    <row r="159" spans="1:14" ht="12.75" customHeight="1" x14ac:dyDescent="0.2">
      <c r="A159" s="1754" t="s">
        <v>1366</v>
      </c>
      <c r="B159" s="266" t="s">
        <v>702</v>
      </c>
      <c r="C159" s="409"/>
      <c r="D159" s="409"/>
      <c r="E159" s="409"/>
      <c r="F159" s="409"/>
      <c r="G159" s="409"/>
      <c r="H159" s="408">
        <v>0</v>
      </c>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row>
    <row r="161" spans="1:14" ht="12.75" customHeight="1" x14ac:dyDescent="0.2">
      <c r="A161" s="1754"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0</v>
      </c>
      <c r="I163" s="409"/>
      <c r="J163" s="409"/>
      <c r="K163" s="410">
        <f>SUM(C163:H163)</f>
        <v>0</v>
      </c>
      <c r="L163" s="1804"/>
    </row>
    <row r="164" spans="1:14" ht="33.75" customHeight="1" x14ac:dyDescent="0.2">
      <c r="A164" s="1774" t="s">
        <v>290</v>
      </c>
      <c r="B164" s="532" t="s">
        <v>32</v>
      </c>
      <c r="C164" s="409"/>
      <c r="D164" s="409"/>
      <c r="E164" s="409"/>
      <c r="F164" s="409"/>
      <c r="G164" s="409"/>
      <c r="H164" s="1807">
        <v>10784</v>
      </c>
      <c r="I164" s="409"/>
      <c r="J164" s="409"/>
      <c r="K164" s="410">
        <f>SUM(C164:J164)</f>
        <v>10784</v>
      </c>
      <c r="L164" s="1807">
        <v>10892</v>
      </c>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10784</v>
      </c>
      <c r="I166" s="433"/>
      <c r="J166" s="409"/>
      <c r="K166" s="421">
        <f>SUM(K162,K163,K164,K165)</f>
        <v>10784</v>
      </c>
      <c r="L166" s="421">
        <f>SUM(L162,L163,L164,L165)</f>
        <v>10892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10784</v>
      </c>
      <c r="I168" s="433"/>
      <c r="J168" s="409"/>
      <c r="K168" s="421">
        <f>SUM(K154,K166,K167)</f>
        <v>10784</v>
      </c>
      <c r="L168" s="421">
        <f>SUM(L154,L166,L167)</f>
        <v>10892</v>
      </c>
    </row>
    <row r="169" spans="1:14" ht="23.25" thickTop="1" x14ac:dyDescent="0.2">
      <c r="A169" s="1766" t="s">
        <v>1155</v>
      </c>
      <c r="B169" s="463"/>
      <c r="C169" s="409"/>
      <c r="D169" s="409"/>
      <c r="E169" s="409"/>
      <c r="F169" s="409"/>
      <c r="G169" s="409"/>
      <c r="H169" s="412"/>
      <c r="I169" s="409"/>
      <c r="J169" s="409"/>
      <c r="K169" s="436">
        <f>'Revenues 9-14'!E275-'Expenditures 15-22'!K168</f>
        <v>93818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0</v>
      </c>
      <c r="D176" s="408">
        <v>0</v>
      </c>
      <c r="E176" s="408">
        <v>0</v>
      </c>
      <c r="F176" s="408">
        <v>0</v>
      </c>
      <c r="G176" s="408">
        <v>0</v>
      </c>
      <c r="H176" s="408">
        <v>0</v>
      </c>
      <c r="I176" s="432">
        <v>0</v>
      </c>
      <c r="J176" s="432">
        <v>0</v>
      </c>
      <c r="K176" s="410">
        <f>SUM(C176:J176)</f>
        <v>0</v>
      </c>
      <c r="L176" s="408"/>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22854</v>
      </c>
      <c r="F182" s="409"/>
      <c r="G182" s="409"/>
      <c r="H182" s="408">
        <v>0</v>
      </c>
      <c r="I182" s="503"/>
      <c r="J182" s="409"/>
      <c r="K182" s="410">
        <f t="shared" ref="K182:K187" si="18">SUM(E182,H182)</f>
        <v>22854</v>
      </c>
      <c r="L182" s="408">
        <v>30000</v>
      </c>
    </row>
    <row r="183" spans="1:14" x14ac:dyDescent="0.2">
      <c r="A183" s="1754" t="s">
        <v>344</v>
      </c>
      <c r="B183" s="266">
        <v>4120</v>
      </c>
      <c r="C183" s="409"/>
      <c r="D183" s="409"/>
      <c r="E183" s="408">
        <v>115754</v>
      </c>
      <c r="F183" s="409"/>
      <c r="G183" s="409"/>
      <c r="H183" s="408">
        <v>0</v>
      </c>
      <c r="I183" s="503"/>
      <c r="J183" s="409"/>
      <c r="K183" s="410">
        <f t="shared" si="18"/>
        <v>115754</v>
      </c>
      <c r="L183" s="408">
        <v>90000</v>
      </c>
    </row>
    <row r="184" spans="1:14" x14ac:dyDescent="0.2">
      <c r="A184" s="1754" t="s">
        <v>345</v>
      </c>
      <c r="B184" s="113">
        <v>4130</v>
      </c>
      <c r="C184" s="409"/>
      <c r="D184" s="409"/>
      <c r="E184" s="408">
        <v>0</v>
      </c>
      <c r="F184" s="409"/>
      <c r="G184" s="409"/>
      <c r="H184" s="408">
        <v>0</v>
      </c>
      <c r="I184" s="503"/>
      <c r="J184" s="409"/>
      <c r="K184" s="410">
        <f t="shared" si="18"/>
        <v>0</v>
      </c>
      <c r="L184" s="408"/>
    </row>
    <row r="185" spans="1:14" x14ac:dyDescent="0.2">
      <c r="A185" s="1754" t="s">
        <v>792</v>
      </c>
      <c r="B185" s="266">
        <v>4140</v>
      </c>
      <c r="C185" s="409"/>
      <c r="D185" s="409"/>
      <c r="E185" s="408">
        <v>0</v>
      </c>
      <c r="F185" s="409"/>
      <c r="G185" s="409"/>
      <c r="H185" s="408">
        <v>0</v>
      </c>
      <c r="I185" s="503"/>
      <c r="J185" s="409"/>
      <c r="K185" s="410">
        <f t="shared" si="18"/>
        <v>0</v>
      </c>
      <c r="L185" s="408"/>
    </row>
    <row r="186" spans="1:14" x14ac:dyDescent="0.2">
      <c r="A186" s="1754" t="s">
        <v>89</v>
      </c>
      <c r="B186" s="266">
        <v>4170</v>
      </c>
      <c r="C186" s="409"/>
      <c r="D186" s="409"/>
      <c r="E186" s="408">
        <v>0</v>
      </c>
      <c r="F186" s="409"/>
      <c r="G186" s="409"/>
      <c r="H186" s="408">
        <v>0</v>
      </c>
      <c r="I186" s="503"/>
      <c r="J186" s="409"/>
      <c r="K186" s="410">
        <f t="shared" si="18"/>
        <v>0</v>
      </c>
      <c r="L186" s="408"/>
    </row>
    <row r="187" spans="1:14" ht="22.5" x14ac:dyDescent="0.2">
      <c r="A187" s="1760"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138608</v>
      </c>
      <c r="F188" s="409"/>
      <c r="G188" s="409"/>
      <c r="H188" s="411">
        <f>SUM(H182:H187)</f>
        <v>0</v>
      </c>
      <c r="I188" s="503"/>
      <c r="J188" s="409"/>
      <c r="K188" s="411">
        <f>SUM(K182:K187)</f>
        <v>138608</v>
      </c>
      <c r="L188" s="411">
        <f>SUM(L182:L187)</f>
        <v>120000</v>
      </c>
    </row>
    <row r="189" spans="1:14" ht="13.5" customHeight="1" thickTop="1" x14ac:dyDescent="0.2">
      <c r="A189" s="1774" t="s">
        <v>95</v>
      </c>
      <c r="B189" s="268" t="s">
        <v>1084</v>
      </c>
      <c r="C189" s="409"/>
      <c r="D189" s="409"/>
      <c r="E189" s="1804">
        <v>0</v>
      </c>
      <c r="F189" s="409"/>
      <c r="G189" s="409"/>
      <c r="H189" s="1804">
        <v>0</v>
      </c>
      <c r="I189" s="503"/>
      <c r="J189" s="409"/>
      <c r="K189" s="426">
        <f>SUM(E189,H189)</f>
        <v>0</v>
      </c>
      <c r="L189" s="1804"/>
    </row>
    <row r="190" spans="1:14" ht="12.75" customHeight="1" thickBot="1" x14ac:dyDescent="0.25">
      <c r="A190" s="877" t="s">
        <v>1853</v>
      </c>
      <c r="B190" s="464" t="s">
        <v>1006</v>
      </c>
      <c r="C190" s="409"/>
      <c r="D190" s="409"/>
      <c r="E190" s="421">
        <f>SUM(E188,E189)</f>
        <v>138608</v>
      </c>
      <c r="F190" s="409"/>
      <c r="G190" s="409"/>
      <c r="H190" s="421">
        <f>SUM(H188,H189)</f>
        <v>0</v>
      </c>
      <c r="I190" s="503"/>
      <c r="J190" s="409"/>
      <c r="K190" s="421">
        <f>SUM(K188,K189)</f>
        <v>138608</v>
      </c>
      <c r="L190" s="421">
        <f>SUM(L188,L189)</f>
        <v>120000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v>0</v>
      </c>
      <c r="I193" s="409"/>
      <c r="J193" s="409"/>
      <c r="K193" s="410">
        <f>SUM(H193)</f>
        <v>0</v>
      </c>
      <c r="L193" s="408"/>
    </row>
    <row r="194" spans="1:14" x14ac:dyDescent="0.2">
      <c r="A194" s="1754" t="s">
        <v>91</v>
      </c>
      <c r="B194" s="266">
        <v>5120</v>
      </c>
      <c r="C194" s="409"/>
      <c r="D194" s="409"/>
      <c r="E194" s="409"/>
      <c r="F194" s="409"/>
      <c r="G194" s="409"/>
      <c r="H194" s="408">
        <v>0</v>
      </c>
      <c r="I194" s="409"/>
      <c r="J194" s="409"/>
      <c r="K194" s="410">
        <f>SUM(H194)</f>
        <v>0</v>
      </c>
      <c r="L194" s="408"/>
    </row>
    <row r="195" spans="1:14" ht="12.75" customHeight="1" x14ac:dyDescent="0.2">
      <c r="A195" s="1754" t="s">
        <v>1366</v>
      </c>
      <c r="B195" s="113" t="s">
        <v>702</v>
      </c>
      <c r="C195" s="409"/>
      <c r="D195" s="409"/>
      <c r="E195" s="409"/>
      <c r="F195" s="409"/>
      <c r="G195" s="409"/>
      <c r="H195" s="408">
        <v>0</v>
      </c>
      <c r="I195" s="409"/>
      <c r="J195" s="409"/>
      <c r="K195" s="410">
        <f>SUM(H195)</f>
        <v>0</v>
      </c>
      <c r="L195" s="408"/>
    </row>
    <row r="196" spans="1:14" x14ac:dyDescent="0.2">
      <c r="A196" s="1754" t="s">
        <v>92</v>
      </c>
      <c r="B196" s="266" t="s">
        <v>673</v>
      </c>
      <c r="C196" s="409"/>
      <c r="D196" s="409"/>
      <c r="E196" s="409"/>
      <c r="F196" s="409"/>
      <c r="G196" s="409"/>
      <c r="H196" s="408">
        <v>0</v>
      </c>
      <c r="I196" s="409"/>
      <c r="J196" s="409"/>
      <c r="K196" s="410">
        <f>SUM(H196)</f>
        <v>0</v>
      </c>
      <c r="L196" s="408"/>
    </row>
    <row r="197" spans="1:14" x14ac:dyDescent="0.2">
      <c r="A197" s="1779"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8" t="s">
        <v>865</v>
      </c>
      <c r="B201" s="533" t="s">
        <v>87</v>
      </c>
      <c r="C201" s="409"/>
      <c r="D201" s="409"/>
      <c r="E201" s="409"/>
      <c r="F201" s="409"/>
      <c r="G201" s="409"/>
      <c r="H201" s="432">
        <v>0</v>
      </c>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138608</v>
      </c>
      <c r="F204" s="411">
        <f>SUM(F178,F179)</f>
        <v>0</v>
      </c>
      <c r="G204" s="411">
        <f>SUM(G178,G179)</f>
        <v>0</v>
      </c>
      <c r="H204" s="411">
        <f>SUM(H178,H179,H190,H202,H203)</f>
        <v>0</v>
      </c>
      <c r="I204" s="411">
        <f>SUM(I178,I179)</f>
        <v>0</v>
      </c>
      <c r="J204" s="411">
        <f>SUM(J178,J179)</f>
        <v>0</v>
      </c>
      <c r="K204" s="410">
        <f>SUM(K178,K179,K190,K202,K203)</f>
        <v>138608</v>
      </c>
      <c r="L204" s="411">
        <f>SUM(L178,L179,L190,L202,L203)</f>
        <v>120000</v>
      </c>
    </row>
    <row r="205" spans="1:14" ht="23.25" thickTop="1" x14ac:dyDescent="0.2">
      <c r="A205" s="1766" t="s">
        <v>1155</v>
      </c>
      <c r="B205" s="463"/>
      <c r="C205" s="412"/>
      <c r="D205" s="412"/>
      <c r="E205" s="412"/>
      <c r="F205" s="412"/>
      <c r="G205" s="412"/>
      <c r="H205" s="412"/>
      <c r="I205" s="409"/>
      <c r="J205" s="409"/>
      <c r="K205" s="436">
        <f>'Revenues 9-14'!F275-'Expenditures 15-22'!K204</f>
        <v>-31074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26967</v>
      </c>
      <c r="E209" s="409"/>
      <c r="F209" s="409"/>
      <c r="G209" s="409"/>
      <c r="H209" s="409"/>
      <c r="I209" s="409"/>
      <c r="J209" s="409"/>
      <c r="K209" s="410">
        <f>D209</f>
        <v>26967</v>
      </c>
      <c r="L209" s="408">
        <v>28325</v>
      </c>
    </row>
    <row r="210" spans="1:12" x14ac:dyDescent="0.2">
      <c r="A210" s="1754" t="s">
        <v>170</v>
      </c>
      <c r="B210" s="266" t="s">
        <v>1121</v>
      </c>
      <c r="C210" s="409"/>
      <c r="D210" s="432">
        <v>0</v>
      </c>
      <c r="E210" s="409"/>
      <c r="F210" s="409"/>
      <c r="G210" s="409"/>
      <c r="H210" s="409"/>
      <c r="I210" s="409"/>
      <c r="J210" s="409"/>
      <c r="K210" s="410">
        <f t="shared" ref="K210:K222" si="19">D210</f>
        <v>0</v>
      </c>
      <c r="L210" s="408"/>
    </row>
    <row r="211" spans="1:12" x14ac:dyDescent="0.2">
      <c r="A211" s="1754" t="s">
        <v>171</v>
      </c>
      <c r="B211" s="266">
        <v>1200</v>
      </c>
      <c r="C211" s="409"/>
      <c r="D211" s="408">
        <v>8230</v>
      </c>
      <c r="E211" s="409"/>
      <c r="F211" s="409"/>
      <c r="G211" s="409"/>
      <c r="H211" s="409"/>
      <c r="I211" s="409"/>
      <c r="J211" s="409"/>
      <c r="K211" s="410">
        <f t="shared" si="19"/>
        <v>8230</v>
      </c>
      <c r="L211" s="408">
        <v>8853</v>
      </c>
    </row>
    <row r="212" spans="1:12" x14ac:dyDescent="0.2">
      <c r="A212" s="1754" t="s">
        <v>315</v>
      </c>
      <c r="B212" s="266" t="s">
        <v>1122</v>
      </c>
      <c r="C212" s="409"/>
      <c r="D212" s="432">
        <v>0</v>
      </c>
      <c r="E212" s="409"/>
      <c r="F212" s="409"/>
      <c r="G212" s="409"/>
      <c r="H212" s="409"/>
      <c r="I212" s="409"/>
      <c r="J212" s="409"/>
      <c r="K212" s="410">
        <f t="shared" si="19"/>
        <v>0</v>
      </c>
      <c r="L212" s="408"/>
    </row>
    <row r="213" spans="1:12" x14ac:dyDescent="0.2">
      <c r="A213" s="1754" t="s">
        <v>316</v>
      </c>
      <c r="B213" s="266">
        <v>1250</v>
      </c>
      <c r="C213" s="409"/>
      <c r="D213" s="408">
        <v>75</v>
      </c>
      <c r="E213" s="409"/>
      <c r="F213" s="409"/>
      <c r="G213" s="409"/>
      <c r="H213" s="409"/>
      <c r="I213" s="409"/>
      <c r="J213" s="409"/>
      <c r="K213" s="410">
        <f t="shared" si="19"/>
        <v>75</v>
      </c>
      <c r="L213" s="408">
        <v>81</v>
      </c>
    </row>
    <row r="214" spans="1:12" x14ac:dyDescent="0.2">
      <c r="A214" s="1754" t="s">
        <v>317</v>
      </c>
      <c r="B214" s="266" t="s">
        <v>168</v>
      </c>
      <c r="C214" s="409"/>
      <c r="D214" s="432">
        <v>0</v>
      </c>
      <c r="E214" s="409"/>
      <c r="F214" s="409"/>
      <c r="G214" s="409"/>
      <c r="H214" s="409"/>
      <c r="I214" s="409"/>
      <c r="J214" s="409"/>
      <c r="K214" s="410">
        <f t="shared" si="19"/>
        <v>0</v>
      </c>
      <c r="L214" s="408"/>
    </row>
    <row r="215" spans="1:12" x14ac:dyDescent="0.2">
      <c r="A215" s="1754" t="s">
        <v>1116</v>
      </c>
      <c r="B215" s="266">
        <v>1300</v>
      </c>
      <c r="C215" s="409"/>
      <c r="D215" s="408">
        <v>0</v>
      </c>
      <c r="E215" s="409"/>
      <c r="F215" s="409"/>
      <c r="G215" s="409"/>
      <c r="H215" s="409"/>
      <c r="I215" s="409"/>
      <c r="J215" s="409"/>
      <c r="K215" s="410">
        <f t="shared" si="19"/>
        <v>0</v>
      </c>
      <c r="L215" s="408"/>
    </row>
    <row r="216" spans="1:12" x14ac:dyDescent="0.2">
      <c r="A216" s="1754" t="s">
        <v>820</v>
      </c>
      <c r="B216" s="266">
        <v>1400</v>
      </c>
      <c r="C216" s="409"/>
      <c r="D216" s="408">
        <v>0</v>
      </c>
      <c r="E216" s="409"/>
      <c r="F216" s="409"/>
      <c r="G216" s="409"/>
      <c r="H216" s="409"/>
      <c r="I216" s="409"/>
      <c r="J216" s="409"/>
      <c r="K216" s="410">
        <f t="shared" si="19"/>
        <v>0</v>
      </c>
      <c r="L216" s="408"/>
    </row>
    <row r="217" spans="1:12" x14ac:dyDescent="0.2">
      <c r="A217" s="1754" t="s">
        <v>1117</v>
      </c>
      <c r="B217" s="266">
        <v>1500</v>
      </c>
      <c r="C217" s="409"/>
      <c r="D217" s="408">
        <v>0</v>
      </c>
      <c r="E217" s="409"/>
      <c r="F217" s="409"/>
      <c r="G217" s="409"/>
      <c r="H217" s="409"/>
      <c r="I217" s="409"/>
      <c r="J217" s="409"/>
      <c r="K217" s="410">
        <f t="shared" si="19"/>
        <v>0</v>
      </c>
      <c r="L217" s="408"/>
    </row>
    <row r="218" spans="1:12" x14ac:dyDescent="0.2">
      <c r="A218" s="1754" t="s">
        <v>1118</v>
      </c>
      <c r="B218" s="266">
        <v>1600</v>
      </c>
      <c r="C218" s="409"/>
      <c r="D218" s="408">
        <v>0</v>
      </c>
      <c r="E218" s="409"/>
      <c r="F218" s="409"/>
      <c r="G218" s="409"/>
      <c r="H218" s="409"/>
      <c r="I218" s="409"/>
      <c r="J218" s="409"/>
      <c r="K218" s="410">
        <f t="shared" si="19"/>
        <v>0</v>
      </c>
      <c r="L218" s="408"/>
    </row>
    <row r="219" spans="1:12" x14ac:dyDescent="0.2">
      <c r="A219" s="1754" t="s">
        <v>1143</v>
      </c>
      <c r="B219" s="266">
        <v>1650</v>
      </c>
      <c r="C219" s="409"/>
      <c r="D219" s="408">
        <v>0</v>
      </c>
      <c r="E219" s="409"/>
      <c r="F219" s="409"/>
      <c r="G219" s="409"/>
      <c r="H219" s="409"/>
      <c r="I219" s="409"/>
      <c r="J219" s="409"/>
      <c r="K219" s="410">
        <f t="shared" si="19"/>
        <v>0</v>
      </c>
      <c r="L219" s="408"/>
    </row>
    <row r="220" spans="1:12" x14ac:dyDescent="0.2">
      <c r="A220" s="1754" t="s">
        <v>821</v>
      </c>
      <c r="B220" s="266" t="s">
        <v>169</v>
      </c>
      <c r="C220" s="409"/>
      <c r="D220" s="432">
        <v>0</v>
      </c>
      <c r="E220" s="409"/>
      <c r="F220" s="409"/>
      <c r="G220" s="409"/>
      <c r="H220" s="409"/>
      <c r="I220" s="409"/>
      <c r="J220" s="409"/>
      <c r="K220" s="410">
        <f t="shared" si="19"/>
        <v>0</v>
      </c>
      <c r="L220" s="408"/>
    </row>
    <row r="221" spans="1:12" x14ac:dyDescent="0.2">
      <c r="A221" s="1754" t="s">
        <v>1262</v>
      </c>
      <c r="B221" s="266">
        <v>1800</v>
      </c>
      <c r="C221" s="409"/>
      <c r="D221" s="408">
        <v>701</v>
      </c>
      <c r="E221" s="409"/>
      <c r="F221" s="409"/>
      <c r="G221" s="409"/>
      <c r="H221" s="409"/>
      <c r="I221" s="409"/>
      <c r="J221" s="409"/>
      <c r="K221" s="410">
        <f t="shared" si="19"/>
        <v>701</v>
      </c>
      <c r="L221" s="408">
        <v>454</v>
      </c>
    </row>
    <row r="222" spans="1:12" x14ac:dyDescent="0.2">
      <c r="A222" s="1754"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35973</v>
      </c>
      <c r="E223" s="409"/>
      <c r="F223" s="409"/>
      <c r="G223" s="409"/>
      <c r="H223" s="409"/>
      <c r="I223" s="409"/>
      <c r="J223" s="409"/>
      <c r="K223" s="411">
        <f>SUM(K209:K222)</f>
        <v>35973</v>
      </c>
      <c r="L223" s="411">
        <f>SUM(L209:L222)</f>
        <v>37713</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0</v>
      </c>
      <c r="E226" s="409"/>
      <c r="F226" s="409"/>
      <c r="G226" s="409"/>
      <c r="H226" s="409"/>
      <c r="I226" s="409"/>
      <c r="J226" s="409"/>
      <c r="K226" s="410">
        <f t="shared" ref="K226:K231" si="20">D226</f>
        <v>0</v>
      </c>
      <c r="L226" s="408"/>
    </row>
    <row r="227" spans="1:12" x14ac:dyDescent="0.2">
      <c r="A227" s="1754" t="s">
        <v>1265</v>
      </c>
      <c r="B227" s="266">
        <v>2120</v>
      </c>
      <c r="C227" s="409"/>
      <c r="D227" s="408">
        <v>0</v>
      </c>
      <c r="E227" s="409"/>
      <c r="F227" s="409"/>
      <c r="G227" s="409"/>
      <c r="H227" s="409"/>
      <c r="I227" s="409"/>
      <c r="J227" s="409"/>
      <c r="K227" s="410">
        <f t="shared" si="20"/>
        <v>0</v>
      </c>
      <c r="L227" s="408"/>
    </row>
    <row r="228" spans="1:12" x14ac:dyDescent="0.2">
      <c r="A228" s="1754" t="s">
        <v>220</v>
      </c>
      <c r="B228" s="266">
        <v>2130</v>
      </c>
      <c r="C228" s="409"/>
      <c r="D228" s="408">
        <v>6636</v>
      </c>
      <c r="E228" s="409"/>
      <c r="F228" s="409"/>
      <c r="G228" s="409"/>
      <c r="H228" s="409"/>
      <c r="I228" s="409"/>
      <c r="J228" s="409"/>
      <c r="K228" s="410">
        <f t="shared" si="20"/>
        <v>6636</v>
      </c>
      <c r="L228" s="408">
        <v>6694</v>
      </c>
    </row>
    <row r="229" spans="1:12" x14ac:dyDescent="0.2">
      <c r="A229" s="1754" t="s">
        <v>221</v>
      </c>
      <c r="B229" s="266">
        <v>2140</v>
      </c>
      <c r="C229" s="409"/>
      <c r="D229" s="408">
        <v>0</v>
      </c>
      <c r="E229" s="409"/>
      <c r="F229" s="409"/>
      <c r="G229" s="409"/>
      <c r="H229" s="409"/>
      <c r="I229" s="409"/>
      <c r="J229" s="409"/>
      <c r="K229" s="410">
        <f t="shared" si="20"/>
        <v>0</v>
      </c>
      <c r="L229" s="408"/>
    </row>
    <row r="230" spans="1:12" x14ac:dyDescent="0.2">
      <c r="A230" s="1754" t="s">
        <v>222</v>
      </c>
      <c r="B230" s="266">
        <v>2150</v>
      </c>
      <c r="C230" s="409"/>
      <c r="D230" s="408">
        <v>0</v>
      </c>
      <c r="E230" s="409"/>
      <c r="F230" s="409"/>
      <c r="G230" s="409"/>
      <c r="H230" s="409"/>
      <c r="I230" s="409"/>
      <c r="J230" s="409"/>
      <c r="K230" s="410">
        <f t="shared" si="20"/>
        <v>0</v>
      </c>
      <c r="L230" s="408"/>
    </row>
    <row r="231" spans="1:12" x14ac:dyDescent="0.2">
      <c r="A231" s="1754"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6636</v>
      </c>
      <c r="E232" s="409"/>
      <c r="F232" s="409"/>
      <c r="G232" s="409"/>
      <c r="H232" s="409"/>
      <c r="I232" s="409"/>
      <c r="J232" s="409"/>
      <c r="K232" s="411">
        <f>SUM(K226:K231)</f>
        <v>6636</v>
      </c>
      <c r="L232" s="411">
        <f>SUM(L226:L231)</f>
        <v>6694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4182</v>
      </c>
      <c r="E234" s="409"/>
      <c r="F234" s="409"/>
      <c r="G234" s="409"/>
      <c r="H234" s="409"/>
      <c r="I234" s="409"/>
      <c r="J234" s="409"/>
      <c r="K234" s="416">
        <f>D234</f>
        <v>4182</v>
      </c>
      <c r="L234" s="414">
        <v>4346</v>
      </c>
    </row>
    <row r="235" spans="1:12" x14ac:dyDescent="0.2">
      <c r="A235" s="1754" t="s">
        <v>956</v>
      </c>
      <c r="B235" s="266">
        <v>2220</v>
      </c>
      <c r="C235" s="409"/>
      <c r="D235" s="408">
        <v>4182</v>
      </c>
      <c r="E235" s="409"/>
      <c r="F235" s="409"/>
      <c r="G235" s="409"/>
      <c r="H235" s="409"/>
      <c r="I235" s="409"/>
      <c r="J235" s="409"/>
      <c r="K235" s="416">
        <f>D235</f>
        <v>4182</v>
      </c>
      <c r="L235" s="408">
        <v>4346</v>
      </c>
    </row>
    <row r="236" spans="1:12" x14ac:dyDescent="0.2">
      <c r="A236" s="1754" t="s">
        <v>957</v>
      </c>
      <c r="B236" s="266">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8364</v>
      </c>
      <c r="E237" s="409"/>
      <c r="F237" s="409"/>
      <c r="G237" s="409"/>
      <c r="H237" s="409"/>
      <c r="I237" s="409"/>
      <c r="J237" s="409"/>
      <c r="K237" s="411">
        <f>SUM(K234:K236)</f>
        <v>8364</v>
      </c>
      <c r="L237" s="411">
        <f>SUM(L234:L236)</f>
        <v>8692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0</v>
      </c>
      <c r="E239" s="409"/>
      <c r="F239" s="409"/>
      <c r="G239" s="409"/>
      <c r="H239" s="409"/>
      <c r="I239" s="409"/>
      <c r="J239" s="409"/>
      <c r="K239" s="416">
        <f>D239</f>
        <v>0</v>
      </c>
      <c r="L239" s="414"/>
    </row>
    <row r="240" spans="1:12" x14ac:dyDescent="0.2">
      <c r="A240" s="1754" t="s">
        <v>959</v>
      </c>
      <c r="B240" s="266">
        <v>2320</v>
      </c>
      <c r="C240" s="409"/>
      <c r="D240" s="408">
        <v>1879</v>
      </c>
      <c r="E240" s="409"/>
      <c r="F240" s="409"/>
      <c r="G240" s="409"/>
      <c r="H240" s="409"/>
      <c r="I240" s="409"/>
      <c r="J240" s="409"/>
      <c r="K240" s="416">
        <f t="shared" ref="K240:K250" si="21">D240</f>
        <v>1879</v>
      </c>
      <c r="L240" s="408">
        <v>1879</v>
      </c>
    </row>
    <row r="241" spans="1:12" x14ac:dyDescent="0.2">
      <c r="A241" s="1754" t="s">
        <v>960</v>
      </c>
      <c r="B241" s="266">
        <v>2330</v>
      </c>
      <c r="C241" s="409"/>
      <c r="D241" s="408">
        <v>0</v>
      </c>
      <c r="E241" s="409"/>
      <c r="F241" s="409"/>
      <c r="G241" s="409"/>
      <c r="H241" s="409"/>
      <c r="I241" s="409"/>
      <c r="J241" s="409"/>
      <c r="K241" s="416">
        <f t="shared" si="21"/>
        <v>0</v>
      </c>
      <c r="L241" s="408"/>
    </row>
    <row r="242" spans="1:12" x14ac:dyDescent="0.2">
      <c r="A242" s="1755" t="s">
        <v>337</v>
      </c>
      <c r="B242" s="291"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1" t="s">
        <v>320</v>
      </c>
      <c r="C244" s="409"/>
      <c r="D244" s="683">
        <v>0</v>
      </c>
      <c r="E244" s="409"/>
      <c r="F244" s="409"/>
      <c r="G244" s="409"/>
      <c r="H244" s="409"/>
      <c r="I244" s="409"/>
      <c r="J244" s="409"/>
      <c r="K244" s="416">
        <f t="shared" si="21"/>
        <v>0</v>
      </c>
      <c r="L244" s="408"/>
    </row>
    <row r="245" spans="1:12" x14ac:dyDescent="0.2">
      <c r="A245" s="1755" t="s">
        <v>272</v>
      </c>
      <c r="B245" s="291" t="s">
        <v>321</v>
      </c>
      <c r="C245" s="409"/>
      <c r="D245" s="683">
        <v>0</v>
      </c>
      <c r="E245" s="409"/>
      <c r="F245" s="409"/>
      <c r="G245" s="409"/>
      <c r="H245" s="409"/>
      <c r="I245" s="409"/>
      <c r="J245" s="409"/>
      <c r="K245" s="416">
        <f t="shared" si="21"/>
        <v>0</v>
      </c>
      <c r="L245" s="408"/>
    </row>
    <row r="246" spans="1:12" x14ac:dyDescent="0.2">
      <c r="A246" s="1755" t="s">
        <v>797</v>
      </c>
      <c r="B246" s="291" t="s">
        <v>322</v>
      </c>
      <c r="C246" s="409"/>
      <c r="D246" s="683">
        <v>0</v>
      </c>
      <c r="E246" s="409"/>
      <c r="F246" s="409"/>
      <c r="G246" s="409"/>
      <c r="H246" s="409"/>
      <c r="I246" s="409"/>
      <c r="J246" s="409"/>
      <c r="K246" s="416">
        <f t="shared" si="21"/>
        <v>0</v>
      </c>
      <c r="L246" s="408"/>
    </row>
    <row r="247" spans="1:12" x14ac:dyDescent="0.2">
      <c r="A247" s="1755" t="s">
        <v>273</v>
      </c>
      <c r="B247" s="291"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1" t="s">
        <v>325</v>
      </c>
      <c r="C249" s="409"/>
      <c r="D249" s="683">
        <v>0</v>
      </c>
      <c r="E249" s="409"/>
      <c r="F249" s="409"/>
      <c r="G249" s="409"/>
      <c r="H249" s="409"/>
      <c r="I249" s="409"/>
      <c r="J249" s="409"/>
      <c r="K249" s="416">
        <f t="shared" si="21"/>
        <v>0</v>
      </c>
      <c r="L249" s="408"/>
    </row>
    <row r="250" spans="1:12" x14ac:dyDescent="0.2">
      <c r="A250" s="1755"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1879</v>
      </c>
      <c r="E251" s="409"/>
      <c r="F251" s="409"/>
      <c r="G251" s="409"/>
      <c r="H251" s="409"/>
      <c r="I251" s="409"/>
      <c r="J251" s="409"/>
      <c r="K251" s="411">
        <f>SUM(K239:K250)</f>
        <v>1879</v>
      </c>
      <c r="L251" s="411">
        <f>SUM(L239:L250)</f>
        <v>1879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17033</v>
      </c>
      <c r="E253" s="409"/>
      <c r="F253" s="409"/>
      <c r="G253" s="409"/>
      <c r="H253" s="409"/>
      <c r="I253" s="409"/>
      <c r="J253" s="409"/>
      <c r="K253" s="416">
        <f>D253</f>
        <v>17033</v>
      </c>
      <c r="L253" s="414">
        <v>18599</v>
      </c>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17033</v>
      </c>
      <c r="E255" s="409"/>
      <c r="F255" s="409"/>
      <c r="G255" s="409"/>
      <c r="H255" s="409"/>
      <c r="I255" s="409"/>
      <c r="J255" s="409"/>
      <c r="K255" s="411">
        <f>SUM(K253:K254)</f>
        <v>17033</v>
      </c>
      <c r="L255" s="411">
        <f>SUM(L253:L254)</f>
        <v>18599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24</v>
      </c>
      <c r="E257" s="409"/>
      <c r="F257" s="409"/>
      <c r="G257" s="409"/>
      <c r="H257" s="409"/>
      <c r="I257" s="409"/>
      <c r="J257" s="409"/>
      <c r="K257" s="416">
        <f>D257</f>
        <v>24</v>
      </c>
      <c r="L257" s="414">
        <v>0</v>
      </c>
    </row>
    <row r="258" spans="1:12" x14ac:dyDescent="0.2">
      <c r="A258" s="1754" t="s">
        <v>532</v>
      </c>
      <c r="B258" s="521">
        <v>2520</v>
      </c>
      <c r="C258" s="409"/>
      <c r="D258" s="408">
        <v>0</v>
      </c>
      <c r="E258" s="409"/>
      <c r="F258" s="409"/>
      <c r="G258" s="409"/>
      <c r="H258" s="409"/>
      <c r="I258" s="409"/>
      <c r="J258" s="409"/>
      <c r="K258" s="416">
        <f t="shared" ref="K258:K263" si="22">D258</f>
        <v>0</v>
      </c>
      <c r="L258" s="408"/>
    </row>
    <row r="259" spans="1:12" x14ac:dyDescent="0.2">
      <c r="A259" s="1754" t="s">
        <v>5</v>
      </c>
      <c r="B259" s="266">
        <v>2530</v>
      </c>
      <c r="C259" s="409"/>
      <c r="D259" s="408">
        <v>0</v>
      </c>
      <c r="E259" s="409"/>
      <c r="F259" s="409"/>
      <c r="G259" s="409"/>
      <c r="H259" s="409"/>
      <c r="I259" s="409"/>
      <c r="J259" s="409"/>
      <c r="K259" s="416">
        <f t="shared" si="22"/>
        <v>0</v>
      </c>
      <c r="L259" s="408"/>
    </row>
    <row r="260" spans="1:12" x14ac:dyDescent="0.2">
      <c r="A260" s="1754" t="s">
        <v>219</v>
      </c>
      <c r="B260" s="266">
        <v>2540</v>
      </c>
      <c r="C260" s="409"/>
      <c r="D260" s="408">
        <v>16354</v>
      </c>
      <c r="E260" s="409"/>
      <c r="F260" s="409"/>
      <c r="G260" s="409"/>
      <c r="H260" s="409"/>
      <c r="I260" s="409"/>
      <c r="J260" s="409"/>
      <c r="K260" s="416">
        <f t="shared" si="22"/>
        <v>16354</v>
      </c>
      <c r="L260" s="408">
        <v>18712</v>
      </c>
    </row>
    <row r="261" spans="1:12" x14ac:dyDescent="0.2">
      <c r="A261" s="1754" t="s">
        <v>1107</v>
      </c>
      <c r="B261" s="266">
        <v>2550</v>
      </c>
      <c r="C261" s="409"/>
      <c r="D261" s="408">
        <v>0</v>
      </c>
      <c r="E261" s="409"/>
      <c r="F261" s="409"/>
      <c r="G261" s="409"/>
      <c r="H261" s="409"/>
      <c r="I261" s="409"/>
      <c r="J261" s="409"/>
      <c r="K261" s="416">
        <f t="shared" si="22"/>
        <v>0</v>
      </c>
      <c r="L261" s="408"/>
    </row>
    <row r="262" spans="1:12" x14ac:dyDescent="0.2">
      <c r="A262" s="1754" t="s">
        <v>106</v>
      </c>
      <c r="B262" s="266">
        <v>2560</v>
      </c>
      <c r="C262" s="409"/>
      <c r="D262" s="408">
        <v>5463</v>
      </c>
      <c r="E262" s="409"/>
      <c r="F262" s="409"/>
      <c r="G262" s="409"/>
      <c r="H262" s="409"/>
      <c r="I262" s="409"/>
      <c r="J262" s="409"/>
      <c r="K262" s="416">
        <f t="shared" si="22"/>
        <v>5463</v>
      </c>
      <c r="L262" s="408">
        <v>6834</v>
      </c>
    </row>
    <row r="263" spans="1:12" x14ac:dyDescent="0.2">
      <c r="A263" s="1754"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21841</v>
      </c>
      <c r="E264" s="409"/>
      <c r="F264" s="409"/>
      <c r="G264" s="409"/>
      <c r="H264" s="409"/>
      <c r="I264" s="409"/>
      <c r="J264" s="409"/>
      <c r="K264" s="411">
        <f>SUM(K257:K263)</f>
        <v>21841</v>
      </c>
      <c r="L264" s="411">
        <f>SUM(L257:L263)</f>
        <v>25546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v>0</v>
      </c>
      <c r="E266" s="409"/>
      <c r="F266" s="409"/>
      <c r="G266" s="409"/>
      <c r="H266" s="409"/>
      <c r="I266" s="409"/>
      <c r="J266" s="409"/>
      <c r="K266" s="416">
        <f>D266</f>
        <v>0</v>
      </c>
      <c r="L266" s="414"/>
    </row>
    <row r="267" spans="1:12" ht="20.25" customHeight="1" x14ac:dyDescent="0.2">
      <c r="A267" s="1754" t="s">
        <v>692</v>
      </c>
      <c r="B267" s="113">
        <v>2620</v>
      </c>
      <c r="C267" s="409"/>
      <c r="D267" s="408">
        <v>0</v>
      </c>
      <c r="E267" s="409"/>
      <c r="F267" s="409"/>
      <c r="G267" s="409"/>
      <c r="H267" s="409"/>
      <c r="I267" s="409"/>
      <c r="J267" s="409"/>
      <c r="K267" s="416">
        <f>D267</f>
        <v>0</v>
      </c>
      <c r="L267" s="408"/>
    </row>
    <row r="268" spans="1:12" ht="12" customHeight="1" x14ac:dyDescent="0.2">
      <c r="A268" s="1754" t="s">
        <v>1228</v>
      </c>
      <c r="B268" s="266">
        <v>2630</v>
      </c>
      <c r="C268" s="409"/>
      <c r="D268" s="408">
        <v>0</v>
      </c>
      <c r="E268" s="409"/>
      <c r="F268" s="409"/>
      <c r="G268" s="409"/>
      <c r="H268" s="409"/>
      <c r="I268" s="409"/>
      <c r="J268" s="409"/>
      <c r="K268" s="416">
        <f>D268</f>
        <v>0</v>
      </c>
      <c r="L268" s="408"/>
    </row>
    <row r="269" spans="1:12" x14ac:dyDescent="0.2">
      <c r="A269" s="1754" t="s">
        <v>464</v>
      </c>
      <c r="B269" s="266">
        <v>2640</v>
      </c>
      <c r="C269" s="409"/>
      <c r="D269" s="408">
        <v>0</v>
      </c>
      <c r="E269" s="409"/>
      <c r="F269" s="409"/>
      <c r="G269" s="409"/>
      <c r="H269" s="409"/>
      <c r="I269" s="409"/>
      <c r="J269" s="409"/>
      <c r="K269" s="416">
        <f>D269</f>
        <v>0</v>
      </c>
      <c r="L269" s="408"/>
    </row>
    <row r="270" spans="1:12" x14ac:dyDescent="0.2">
      <c r="A270" s="1754" t="s">
        <v>465</v>
      </c>
      <c r="B270" s="266">
        <v>2660</v>
      </c>
      <c r="C270" s="409"/>
      <c r="D270" s="408">
        <v>0</v>
      </c>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55753</v>
      </c>
      <c r="E273" s="409"/>
      <c r="F273" s="409"/>
      <c r="G273" s="409"/>
      <c r="H273" s="409"/>
      <c r="I273" s="409"/>
      <c r="J273" s="409"/>
      <c r="K273" s="421">
        <f>SUM(K232,K237,K251,K255,K264,K271,K272)</f>
        <v>55753</v>
      </c>
      <c r="L273" s="421">
        <f>SUM(L232,L237,L251,L255,L264,L271,L272)</f>
        <v>61410</v>
      </c>
    </row>
    <row r="274" spans="1:12" ht="18" customHeight="1" thickTop="1" thickBot="1" x14ac:dyDescent="0.25">
      <c r="A274" s="1782" t="s">
        <v>1021</v>
      </c>
      <c r="B274" s="263">
        <v>3000</v>
      </c>
      <c r="C274" s="409"/>
      <c r="D274" s="420">
        <v>0</v>
      </c>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0</v>
      </c>
      <c r="E276" s="409"/>
      <c r="F276" s="409"/>
      <c r="G276" s="409"/>
      <c r="H276" s="409"/>
      <c r="I276" s="409"/>
      <c r="J276" s="409"/>
      <c r="K276" s="410">
        <f>D276</f>
        <v>0</v>
      </c>
      <c r="L276" s="408"/>
    </row>
    <row r="277" spans="1:12" x14ac:dyDescent="0.2">
      <c r="A277" s="1754" t="s">
        <v>792</v>
      </c>
      <c r="B277" s="266">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v>0</v>
      </c>
      <c r="I281" s="409"/>
      <c r="J281" s="409"/>
      <c r="K281" s="410">
        <f>H281</f>
        <v>0</v>
      </c>
      <c r="L281" s="408"/>
    </row>
    <row r="282" spans="1:12" x14ac:dyDescent="0.2">
      <c r="A282" s="1754" t="s">
        <v>91</v>
      </c>
      <c r="B282" s="266">
        <v>5120</v>
      </c>
      <c r="C282" s="409"/>
      <c r="D282" s="409"/>
      <c r="E282" s="409"/>
      <c r="F282" s="409"/>
      <c r="G282" s="409"/>
      <c r="H282" s="408">
        <v>0</v>
      </c>
      <c r="I282" s="409"/>
      <c r="J282" s="409"/>
      <c r="K282" s="410">
        <f>H282</f>
        <v>0</v>
      </c>
      <c r="L282" s="408"/>
    </row>
    <row r="283" spans="1:12" ht="12.75" customHeight="1" x14ac:dyDescent="0.2">
      <c r="A283" s="1754" t="s">
        <v>1366</v>
      </c>
      <c r="B283" s="113" t="s">
        <v>702</v>
      </c>
      <c r="C283" s="409"/>
      <c r="D283" s="409"/>
      <c r="E283" s="409"/>
      <c r="F283" s="409"/>
      <c r="G283" s="409"/>
      <c r="H283" s="408">
        <v>0</v>
      </c>
      <c r="I283" s="409"/>
      <c r="J283" s="409"/>
      <c r="K283" s="410">
        <f>H283</f>
        <v>0</v>
      </c>
      <c r="L283" s="408"/>
    </row>
    <row r="284" spans="1:12" x14ac:dyDescent="0.2">
      <c r="A284" s="1754" t="s">
        <v>92</v>
      </c>
      <c r="B284" s="266" t="s">
        <v>673</v>
      </c>
      <c r="C284" s="409"/>
      <c r="D284" s="409"/>
      <c r="E284" s="409"/>
      <c r="F284" s="409"/>
      <c r="G284" s="409"/>
      <c r="H284" s="408">
        <v>0</v>
      </c>
      <c r="I284" s="409"/>
      <c r="J284" s="409"/>
      <c r="K284" s="410">
        <f>H284</f>
        <v>0</v>
      </c>
      <c r="L284" s="408"/>
    </row>
    <row r="285" spans="1:12" x14ac:dyDescent="0.2">
      <c r="A285" s="1754"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91726</v>
      </c>
      <c r="E288" s="409"/>
      <c r="F288" s="409"/>
      <c r="G288" s="409"/>
      <c r="H288" s="411">
        <f>H286</f>
        <v>0</v>
      </c>
      <c r="I288" s="409"/>
      <c r="J288" s="409"/>
      <c r="K288" s="411">
        <f>SUM(K223,K273,K274,K278,K286,K287)</f>
        <v>91726</v>
      </c>
      <c r="L288" s="411">
        <f>SUM(L223,L273,L274,L278,L286,L287)</f>
        <v>99123</v>
      </c>
    </row>
    <row r="289" spans="1:14" ht="23.25" thickTop="1" x14ac:dyDescent="0.2">
      <c r="A289" s="891" t="s">
        <v>1155</v>
      </c>
      <c r="B289" s="892"/>
      <c r="C289" s="409"/>
      <c r="D289" s="412"/>
      <c r="E289" s="409"/>
      <c r="F289" s="409"/>
      <c r="G289" s="409"/>
      <c r="H289" s="437"/>
      <c r="I289" s="409"/>
      <c r="J289" s="409"/>
      <c r="K289" s="436">
        <f>'Revenues 9-14'!G275-'Expenditures 15-22'!K288</f>
        <v>12164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v>0</v>
      </c>
      <c r="D294" s="408">
        <v>0</v>
      </c>
      <c r="E294" s="408">
        <v>0</v>
      </c>
      <c r="F294" s="408">
        <v>0</v>
      </c>
      <c r="G294" s="408">
        <v>0</v>
      </c>
      <c r="H294" s="408">
        <v>0</v>
      </c>
      <c r="I294" s="432">
        <v>0</v>
      </c>
      <c r="J294" s="432">
        <v>0</v>
      </c>
      <c r="K294" s="410">
        <f>SUM(C294:J294)</f>
        <v>0</v>
      </c>
      <c r="L294" s="432"/>
    </row>
    <row r="295" spans="1:14" ht="13.5" customHeight="1" x14ac:dyDescent="0.2">
      <c r="A295" s="1785"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row>
    <row r="300" spans="1:14" x14ac:dyDescent="0.2">
      <c r="A300" s="1754" t="s">
        <v>344</v>
      </c>
      <c r="B300" s="266">
        <v>4120</v>
      </c>
      <c r="C300" s="409"/>
      <c r="D300" s="409"/>
      <c r="E300" s="432">
        <v>0</v>
      </c>
      <c r="F300" s="409"/>
      <c r="G300" s="409"/>
      <c r="H300" s="432">
        <v>0</v>
      </c>
      <c r="I300" s="503"/>
      <c r="J300" s="409"/>
      <c r="K300" s="1051">
        <f>SUM(E300,H300)</f>
        <v>0</v>
      </c>
      <c r="L300" s="408"/>
    </row>
    <row r="301" spans="1:14" x14ac:dyDescent="0.2">
      <c r="A301" s="1754" t="s">
        <v>792</v>
      </c>
      <c r="B301" s="266">
        <v>4140</v>
      </c>
      <c r="C301" s="409"/>
      <c r="D301" s="409"/>
      <c r="E301" s="432">
        <v>0</v>
      </c>
      <c r="F301" s="409"/>
      <c r="G301" s="409"/>
      <c r="H301" s="432">
        <v>0</v>
      </c>
      <c r="I301" s="503"/>
      <c r="J301" s="409"/>
      <c r="K301" s="1051">
        <f>SUM(E301,H301)</f>
        <v>0</v>
      </c>
      <c r="L301" s="408"/>
    </row>
    <row r="302" spans="1:14" ht="12.75" customHeight="1" x14ac:dyDescent="0.2">
      <c r="A302" s="1760"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823</v>
      </c>
      <c r="F318" s="432">
        <v>0</v>
      </c>
      <c r="G318" s="432">
        <v>0</v>
      </c>
      <c r="H318" s="432">
        <v>0</v>
      </c>
      <c r="I318" s="432">
        <v>0</v>
      </c>
      <c r="J318" s="432">
        <v>0</v>
      </c>
      <c r="K318" s="1051">
        <f t="shared" si="24"/>
        <v>823</v>
      </c>
      <c r="L318" s="432">
        <v>650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27741</v>
      </c>
      <c r="F320" s="432">
        <v>0</v>
      </c>
      <c r="G320" s="432">
        <v>0</v>
      </c>
      <c r="H320" s="432">
        <v>0</v>
      </c>
      <c r="I320" s="432">
        <v>0</v>
      </c>
      <c r="J320" s="432">
        <v>0</v>
      </c>
      <c r="K320" s="1051">
        <f t="shared" si="24"/>
        <v>27741</v>
      </c>
      <c r="L320" s="432">
        <v>20000</v>
      </c>
      <c r="M320" s="899"/>
      <c r="N320" s="899"/>
    </row>
    <row r="321" spans="1:14" s="18" customFormat="1" x14ac:dyDescent="0.2">
      <c r="A321" s="1789" t="s">
        <v>541</v>
      </c>
      <c r="B321" s="524" t="s">
        <v>1323</v>
      </c>
      <c r="C321" s="683">
        <v>0</v>
      </c>
      <c r="D321" s="683">
        <v>0</v>
      </c>
      <c r="E321" s="683">
        <v>53575</v>
      </c>
      <c r="F321" s="683">
        <v>0</v>
      </c>
      <c r="G321" s="683">
        <v>0</v>
      </c>
      <c r="H321" s="683">
        <v>0</v>
      </c>
      <c r="I321" s="683">
        <v>0</v>
      </c>
      <c r="J321" s="683">
        <v>0</v>
      </c>
      <c r="K321" s="1212">
        <f>SUM(C321:J321)</f>
        <v>53575</v>
      </c>
      <c r="L321" s="683">
        <v>44900</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82139</v>
      </c>
      <c r="F323" s="1052">
        <f t="shared" si="25"/>
        <v>0</v>
      </c>
      <c r="G323" s="1052">
        <f t="shared" si="25"/>
        <v>0</v>
      </c>
      <c r="H323" s="1052">
        <f t="shared" si="25"/>
        <v>0</v>
      </c>
      <c r="I323" s="1052">
        <f t="shared" si="25"/>
        <v>0</v>
      </c>
      <c r="J323" s="1052">
        <f t="shared" si="25"/>
        <v>0</v>
      </c>
      <c r="K323" s="1052">
        <f>SUM(K312:K322)</f>
        <v>82139</v>
      </c>
      <c r="L323" s="1052">
        <f>SUM(L312:L322)</f>
        <v>65550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row>
    <row r="327" spans="1:14" ht="12.75" customHeight="1" x14ac:dyDescent="0.2">
      <c r="A327" s="1786" t="s">
        <v>1366</v>
      </c>
      <c r="B327" s="524" t="s">
        <v>702</v>
      </c>
      <c r="C327" s="433"/>
      <c r="D327" s="433"/>
      <c r="E327" s="433"/>
      <c r="F327" s="433"/>
      <c r="G327" s="433"/>
      <c r="H327" s="431">
        <v>0</v>
      </c>
      <c r="I327" s="433"/>
      <c r="J327" s="433"/>
      <c r="K327" s="1051">
        <f>H327</f>
        <v>0</v>
      </c>
      <c r="L327" s="431"/>
    </row>
    <row r="328" spans="1:14" x14ac:dyDescent="0.2">
      <c r="A328" s="1754" t="s">
        <v>1052</v>
      </c>
      <c r="B328" s="113">
        <v>5150</v>
      </c>
      <c r="C328" s="433"/>
      <c r="D328" s="433"/>
      <c r="E328" s="433"/>
      <c r="F328" s="433"/>
      <c r="G328" s="433"/>
      <c r="H328" s="432">
        <v>0</v>
      </c>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82139</v>
      </c>
      <c r="F331" s="1052">
        <f t="shared" si="26"/>
        <v>0</v>
      </c>
      <c r="G331" s="1052">
        <f t="shared" si="26"/>
        <v>0</v>
      </c>
      <c r="H331" s="1052">
        <f>SUM(H323,H329)</f>
        <v>0</v>
      </c>
      <c r="I331" s="1052">
        <f t="shared" si="26"/>
        <v>0</v>
      </c>
      <c r="J331" s="1052">
        <f t="shared" si="26"/>
        <v>0</v>
      </c>
      <c r="K331" s="1052">
        <f>SUM(K323,K329)</f>
        <v>82139</v>
      </c>
      <c r="L331" s="421">
        <f>SUM(L323,L329,L330)</f>
        <v>65550</v>
      </c>
    </row>
    <row r="332" spans="1:14" ht="12.75" customHeight="1" thickTop="1" x14ac:dyDescent="0.2">
      <c r="A332" s="2284" t="s">
        <v>1155</v>
      </c>
      <c r="B332" s="2285"/>
      <c r="C332" s="409"/>
      <c r="D332" s="409"/>
      <c r="E332" s="409"/>
      <c r="F332" s="409"/>
      <c r="G332" s="409"/>
      <c r="H332" s="409"/>
      <c r="I332" s="409"/>
      <c r="J332" s="409"/>
      <c r="K332" s="1055">
        <f>'Revenues 9-14'!J275-'Expenditures 15-22'!K331</f>
        <v>5107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54"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v>0</v>
      </c>
      <c r="I347" s="409"/>
      <c r="J347" s="409"/>
      <c r="K347" s="410">
        <f>SUM(C347:J347)</f>
        <v>0</v>
      </c>
      <c r="L347" s="408"/>
    </row>
    <row r="348" spans="1:14" ht="12.75" customHeight="1" x14ac:dyDescent="0.2">
      <c r="A348" s="1755"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5" sqref="C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733932</v>
      </c>
      <c r="C4" s="508">
        <v>365391</v>
      </c>
      <c r="D4" s="557">
        <f>B4-C4</f>
        <v>368541</v>
      </c>
      <c r="E4" s="508">
        <v>718562</v>
      </c>
      <c r="F4" s="557">
        <f>E4-C4</f>
        <v>353171</v>
      </c>
    </row>
    <row r="5" spans="1:6" ht="13.7" customHeight="1" x14ac:dyDescent="0.2">
      <c r="A5" s="541" t="s">
        <v>1016</v>
      </c>
      <c r="B5" s="556">
        <f>'Revenues 9-14'!D5</f>
        <v>214226</v>
      </c>
      <c r="C5" s="508">
        <v>103658</v>
      </c>
      <c r="D5" s="557">
        <f t="shared" ref="D5:D18" si="0">B5-C5</f>
        <v>110568</v>
      </c>
      <c r="E5" s="508">
        <v>203849</v>
      </c>
      <c r="F5" s="557">
        <f>E5-C5</f>
        <v>100191</v>
      </c>
    </row>
    <row r="6" spans="1:6" ht="13.7" customHeight="1" x14ac:dyDescent="0.2">
      <c r="A6" s="541" t="s">
        <v>472</v>
      </c>
      <c r="B6" s="556">
        <f>'Revenues 9-14'!E5</f>
        <v>103996</v>
      </c>
      <c r="C6" s="508">
        <v>50863</v>
      </c>
      <c r="D6" s="557">
        <f t="shared" si="0"/>
        <v>53133</v>
      </c>
      <c r="E6" s="508">
        <v>100020</v>
      </c>
      <c r="F6" s="557">
        <f t="shared" ref="F6:F18" si="1">E6-C6</f>
        <v>49157</v>
      </c>
    </row>
    <row r="7" spans="1:6" ht="13.7" customHeight="1" x14ac:dyDescent="0.2">
      <c r="A7" s="541" t="s">
        <v>161</v>
      </c>
      <c r="B7" s="556">
        <f>'Revenues 9-14'!F5</f>
        <v>54507</v>
      </c>
      <c r="C7" s="508">
        <v>26320</v>
      </c>
      <c r="D7" s="557">
        <f t="shared" si="0"/>
        <v>28187</v>
      </c>
      <c r="E7" s="508">
        <v>51759</v>
      </c>
      <c r="F7" s="557">
        <f t="shared" si="1"/>
        <v>25439</v>
      </c>
    </row>
    <row r="8" spans="1:6" ht="13.7" customHeight="1" x14ac:dyDescent="0.2">
      <c r="A8" s="541" t="s">
        <v>1380</v>
      </c>
      <c r="B8" s="556">
        <f>'Revenues 9-14'!G5</f>
        <v>30673</v>
      </c>
      <c r="C8" s="508">
        <v>15136</v>
      </c>
      <c r="D8" s="557">
        <f t="shared" si="0"/>
        <v>15537</v>
      </c>
      <c r="E8" s="508">
        <v>29765</v>
      </c>
      <c r="F8" s="557">
        <f t="shared" si="1"/>
        <v>14629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318</v>
      </c>
      <c r="C10" s="508">
        <v>158</v>
      </c>
      <c r="D10" s="557">
        <f t="shared" si="0"/>
        <v>160</v>
      </c>
      <c r="E10" s="508">
        <v>311</v>
      </c>
      <c r="F10" s="557">
        <f t="shared" si="1"/>
        <v>153</v>
      </c>
    </row>
    <row r="11" spans="1:6" x14ac:dyDescent="0.2">
      <c r="A11" s="541" t="s">
        <v>470</v>
      </c>
      <c r="B11" s="556">
        <f>'Revenues 9-14'!J5</f>
        <v>27246</v>
      </c>
      <c r="C11" s="508">
        <v>13674</v>
      </c>
      <c r="D11" s="557">
        <f t="shared" si="0"/>
        <v>13572</v>
      </c>
      <c r="E11" s="508">
        <v>26890</v>
      </c>
      <c r="F11" s="557">
        <f t="shared" si="1"/>
        <v>13216</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17474</v>
      </c>
      <c r="C14" s="508">
        <v>8457</v>
      </c>
      <c r="D14" s="557">
        <f t="shared" si="0"/>
        <v>9017</v>
      </c>
      <c r="E14" s="508">
        <v>16631</v>
      </c>
      <c r="F14" s="557">
        <f t="shared" si="1"/>
        <v>8174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24717</v>
      </c>
      <c r="C16" s="508">
        <v>12211</v>
      </c>
      <c r="D16" s="557">
        <f t="shared" si="0"/>
        <v>12506</v>
      </c>
      <c r="E16" s="508">
        <v>24014</v>
      </c>
      <c r="F16" s="557">
        <f t="shared" si="1"/>
        <v>11803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1207089</v>
      </c>
      <c r="C19" s="558">
        <f>SUM(C4:C18)</f>
        <v>595868</v>
      </c>
      <c r="D19" s="558">
        <f>SUM(D4:D18)</f>
        <v>611221</v>
      </c>
      <c r="E19" s="558">
        <f>SUM(E4:E18)</f>
        <v>1171801</v>
      </c>
      <c r="F19" s="558">
        <f>SUM(F4:F18)</f>
        <v>575933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D42" sqref="D42:H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70" t="s">
        <v>1990</v>
      </c>
      <c r="D2" s="1570" t="s">
        <v>1991</v>
      </c>
      <c r="E2" s="1570" t="s">
        <v>1992</v>
      </c>
      <c r="F2" s="1570"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2110</v>
      </c>
      <c r="B31" s="650">
        <v>40351</v>
      </c>
      <c r="C31" s="1092">
        <v>1500000</v>
      </c>
      <c r="D31" s="1551">
        <v>7</v>
      </c>
      <c r="E31" s="1092">
        <v>1500000</v>
      </c>
      <c r="F31" s="1092"/>
      <c r="G31" s="1092"/>
      <c r="H31" s="1092"/>
      <c r="I31" s="1093">
        <f>((E31+F31)-H31)+G31</f>
        <v>1500000</v>
      </c>
      <c r="J31" s="1092">
        <v>839920</v>
      </c>
      <c r="K31" s="117"/>
    </row>
    <row r="32" spans="1:11" ht="12" customHeight="1" x14ac:dyDescent="0.2">
      <c r="A32" s="1094" t="s">
        <v>2111</v>
      </c>
      <c r="B32" s="650">
        <v>41675</v>
      </c>
      <c r="C32" s="1092">
        <v>64450</v>
      </c>
      <c r="D32" s="1551"/>
      <c r="E32" s="1092">
        <v>10784</v>
      </c>
      <c r="F32" s="1092"/>
      <c r="G32" s="1092"/>
      <c r="H32" s="1092">
        <v>10784</v>
      </c>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1564450</v>
      </c>
      <c r="D49" s="1550"/>
      <c r="E49" s="1093">
        <f t="shared" ref="E49:J49" si="2">SUM(E31:E48)</f>
        <v>1510784</v>
      </c>
      <c r="F49" s="1093">
        <f t="shared" si="2"/>
        <v>0</v>
      </c>
      <c r="G49" s="1093">
        <f t="shared" si="2"/>
        <v>0</v>
      </c>
      <c r="H49" s="1093">
        <f t="shared" si="2"/>
        <v>10784</v>
      </c>
      <c r="I49" s="1093">
        <f t="shared" si="2"/>
        <v>1500000</v>
      </c>
      <c r="J49" s="1093">
        <f t="shared" si="2"/>
        <v>839920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42" sqref="D42:H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6" t="s">
        <v>1055</v>
      </c>
      <c r="G2" s="1827" t="s">
        <v>100</v>
      </c>
      <c r="H2" s="1827" t="s">
        <v>471</v>
      </c>
      <c r="I2" s="1827" t="s">
        <v>1354</v>
      </c>
      <c r="J2" s="1827" t="s">
        <v>1000</v>
      </c>
      <c r="K2" s="1827" t="s">
        <v>144</v>
      </c>
    </row>
    <row r="3" spans="1:11" x14ac:dyDescent="0.2">
      <c r="A3" s="2359" t="s">
        <v>1998</v>
      </c>
      <c r="B3" s="2360"/>
      <c r="C3" s="2360"/>
      <c r="D3" s="2360"/>
      <c r="E3" s="2361"/>
      <c r="F3" s="255"/>
      <c r="G3" s="559"/>
      <c r="H3" s="559">
        <v>0</v>
      </c>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17474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17474</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7" t="s">
        <v>998</v>
      </c>
      <c r="G14" s="564"/>
      <c r="H14" s="559"/>
      <c r="I14" s="565"/>
      <c r="J14" s="1173"/>
      <c r="K14" s="1205"/>
    </row>
    <row r="15" spans="1:11" x14ac:dyDescent="0.2">
      <c r="A15" s="2374" t="s">
        <v>5</v>
      </c>
      <c r="B15" s="2374"/>
      <c r="C15" s="2374"/>
      <c r="D15" s="2374"/>
      <c r="E15" s="2375"/>
      <c r="F15" s="257" t="s">
        <v>999</v>
      </c>
      <c r="G15" s="565"/>
      <c r="H15" s="559"/>
      <c r="I15" s="559"/>
      <c r="J15" s="1205"/>
      <c r="K15" s="1205"/>
    </row>
    <row r="16" spans="1:11" ht="12.75" customHeight="1" x14ac:dyDescent="0.2">
      <c r="A16" s="2374" t="s">
        <v>336</v>
      </c>
      <c r="B16" s="2374"/>
      <c r="C16" s="2374"/>
      <c r="D16" s="2374"/>
      <c r="E16" s="237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7" t="s">
        <v>1085</v>
      </c>
      <c r="G18" s="564"/>
      <c r="H18" s="564"/>
      <c r="I18" s="564"/>
      <c r="J18" s="1205"/>
      <c r="K18" s="1191"/>
    </row>
    <row r="19" spans="1:11" ht="25.5" customHeight="1" x14ac:dyDescent="0.2">
      <c r="A19" s="2384" t="s">
        <v>2000</v>
      </c>
      <c r="B19" s="2384"/>
      <c r="C19" s="2384"/>
      <c r="D19" s="2384"/>
      <c r="E19" s="2385"/>
      <c r="F19" s="257" t="s">
        <v>1086</v>
      </c>
      <c r="G19" s="564"/>
      <c r="H19" s="564"/>
      <c r="I19" s="564"/>
      <c r="J19" s="1205"/>
      <c r="K19" s="1191"/>
    </row>
    <row r="20" spans="1:11" ht="12.75" customHeight="1" x14ac:dyDescent="0.2">
      <c r="A20" s="2386" t="s">
        <v>1840</v>
      </c>
      <c r="B20" s="2387"/>
      <c r="C20" s="2387"/>
      <c r="D20" s="2387"/>
      <c r="E20" s="238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17474</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17474</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1839</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2" sqref="D42:H4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184335</v>
      </c>
      <c r="D5" s="634"/>
      <c r="E5" s="634"/>
      <c r="F5" s="1057">
        <f>(C5+D5)-E5</f>
        <v>184335</v>
      </c>
      <c r="G5" s="630"/>
      <c r="H5" s="636"/>
      <c r="I5" s="636"/>
      <c r="J5" s="636"/>
      <c r="K5" s="641"/>
      <c r="L5" s="1056">
        <f>F5-K5</f>
        <v>184335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3658711</v>
      </c>
      <c r="D8" s="635"/>
      <c r="E8" s="635"/>
      <c r="F8" s="1057">
        <f>(C8+D8)-E8</f>
        <v>3658711</v>
      </c>
      <c r="G8" s="631">
        <v>50</v>
      </c>
      <c r="H8" s="571">
        <v>2440112</v>
      </c>
      <c r="I8" s="571">
        <v>30865</v>
      </c>
      <c r="J8" s="571"/>
      <c r="K8" s="1056">
        <f>(H8+I8)-J8</f>
        <v>2470977</v>
      </c>
      <c r="L8" s="1056">
        <f>F8-K8</f>
        <v>1187734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358388</v>
      </c>
      <c r="D10" s="1058">
        <v>28700</v>
      </c>
      <c r="E10" s="1058"/>
      <c r="F10" s="1059">
        <f>(C10+D10)-E10</f>
        <v>387088</v>
      </c>
      <c r="G10" s="631">
        <v>20</v>
      </c>
      <c r="H10" s="1060">
        <v>194671</v>
      </c>
      <c r="I10" s="1060">
        <v>12952</v>
      </c>
      <c r="J10" s="1060"/>
      <c r="K10" s="1056">
        <f>(H10+I10)-J10</f>
        <v>207623</v>
      </c>
      <c r="L10" s="1056">
        <f>F10-K10</f>
        <v>179465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804190</v>
      </c>
      <c r="D12" s="635"/>
      <c r="E12" s="635"/>
      <c r="F12" s="1057">
        <f>(C12+D12)-E12</f>
        <v>804190</v>
      </c>
      <c r="G12" s="631">
        <v>10</v>
      </c>
      <c r="H12" s="571">
        <v>660505</v>
      </c>
      <c r="I12" s="571">
        <v>34223</v>
      </c>
      <c r="J12" s="571"/>
      <c r="K12" s="1056">
        <f>(H12+I12)-J12</f>
        <v>694728</v>
      </c>
      <c r="L12" s="1056">
        <f>F12-K12</f>
        <v>109462</v>
      </c>
    </row>
    <row r="13" spans="1:14" ht="14.25" thickTop="1" thickBot="1" x14ac:dyDescent="0.25">
      <c r="A13" s="646" t="s">
        <v>1312</v>
      </c>
      <c r="B13" s="285">
        <v>252</v>
      </c>
      <c r="C13" s="635">
        <v>117921</v>
      </c>
      <c r="D13" s="635"/>
      <c r="E13" s="635"/>
      <c r="F13" s="1057">
        <f>(C13+D13)-E13</f>
        <v>117921</v>
      </c>
      <c r="G13" s="631">
        <v>5</v>
      </c>
      <c r="H13" s="571">
        <v>127132</v>
      </c>
      <c r="I13" s="571">
        <v>320</v>
      </c>
      <c r="J13" s="571"/>
      <c r="K13" s="1056">
        <f>(H13+I13)-J13</f>
        <v>127452</v>
      </c>
      <c r="L13" s="1056">
        <f>F13-K13</f>
        <v>-9531</v>
      </c>
    </row>
    <row r="14" spans="1:14" ht="14.25" thickTop="1" thickBot="1" x14ac:dyDescent="0.25">
      <c r="A14" s="646" t="s">
        <v>1313</v>
      </c>
      <c r="B14" s="285">
        <v>253</v>
      </c>
      <c r="C14" s="571">
        <v>249451</v>
      </c>
      <c r="D14" s="571">
        <v>7439</v>
      </c>
      <c r="E14" s="571"/>
      <c r="F14" s="1057">
        <f>(C14+D14)-E14</f>
        <v>256890</v>
      </c>
      <c r="G14" s="631">
        <v>3</v>
      </c>
      <c r="H14" s="571">
        <v>204508</v>
      </c>
      <c r="I14" s="571">
        <v>17980</v>
      </c>
      <c r="J14" s="571"/>
      <c r="K14" s="1056">
        <f>(H14+I14)-J14</f>
        <v>222488</v>
      </c>
      <c r="L14" s="1056">
        <f>F14-K14</f>
        <v>34402</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5372996</v>
      </c>
      <c r="D16" s="637">
        <f>SUM(D3,D5:D6,D8:D10,D12:D15)</f>
        <v>36139</v>
      </c>
      <c r="E16" s="637">
        <f>SUM(E3,E5:E6,E8:E10,E12:E15)</f>
        <v>0</v>
      </c>
      <c r="F16" s="637">
        <f>SUM(F3,F5:F6,F8:F10,F12:F15)</f>
        <v>5409135</v>
      </c>
      <c r="G16" s="631"/>
      <c r="H16" s="637">
        <f>SUM(H3,H6,H8:H10,H12:H14,)</f>
        <v>3626928</v>
      </c>
      <c r="I16" s="637">
        <f>SUM(I3,I6,I8:I10,I12:I14,)</f>
        <v>96340</v>
      </c>
      <c r="J16" s="637">
        <f>SUM(J3,J6,J8:J10,J12:J14,)</f>
        <v>0</v>
      </c>
      <c r="K16" s="1057">
        <f>(H16+I16)-J16</f>
        <v>3723268</v>
      </c>
      <c r="L16" s="1057">
        <f>F16-K16</f>
        <v>1685867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16212</v>
      </c>
      <c r="G17" s="630">
        <v>10</v>
      </c>
      <c r="H17" s="1067"/>
      <c r="I17" s="1056">
        <f>F17/G17</f>
        <v>1621.2</v>
      </c>
      <c r="J17" s="1067"/>
      <c r="K17" s="1068"/>
      <c r="L17" s="1068"/>
    </row>
    <row r="18" spans="1:12" ht="14.25" thickTop="1" thickBot="1" x14ac:dyDescent="0.25">
      <c r="A18" s="866" t="s">
        <v>775</v>
      </c>
      <c r="B18" s="867"/>
      <c r="C18" s="1069"/>
      <c r="D18" s="1069"/>
      <c r="E18" s="1069"/>
      <c r="F18" s="1070"/>
      <c r="G18" s="865"/>
      <c r="H18" s="638"/>
      <c r="I18" s="1057">
        <f>SUM(I16,I17)</f>
        <v>97961.2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activeCell="D42" sqref="D42:H42"/>
      <selection pane="bottomLeft" activeCell="D42" sqref="D42:H4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2983746</v>
      </c>
      <c r="G8" s="356"/>
    </row>
    <row r="9" spans="1:7" ht="12" customHeight="1" x14ac:dyDescent="0.2">
      <c r="A9" s="358" t="s">
        <v>528</v>
      </c>
      <c r="B9" s="934" t="s">
        <v>1805</v>
      </c>
      <c r="C9" s="357"/>
      <c r="D9" s="358" t="s">
        <v>580</v>
      </c>
      <c r="E9" s="575"/>
      <c r="F9" s="936">
        <f>'Expenditures 15-22'!K150</f>
        <v>264580</v>
      </c>
      <c r="G9" s="937"/>
    </row>
    <row r="10" spans="1:7" ht="12" customHeight="1" x14ac:dyDescent="0.2">
      <c r="A10" s="358" t="s">
        <v>578</v>
      </c>
      <c r="B10" s="934" t="s">
        <v>1806</v>
      </c>
      <c r="C10" s="357"/>
      <c r="D10" s="358" t="s">
        <v>580</v>
      </c>
      <c r="E10" s="575"/>
      <c r="F10" s="936">
        <f>'Expenditures 15-22'!K168</f>
        <v>10784</v>
      </c>
      <c r="G10" s="937"/>
    </row>
    <row r="11" spans="1:7" ht="12" customHeight="1" x14ac:dyDescent="0.2">
      <c r="A11" s="358" t="s">
        <v>529</v>
      </c>
      <c r="B11" s="934" t="s">
        <v>1807</v>
      </c>
      <c r="C11" s="357"/>
      <c r="D11" s="358" t="s">
        <v>580</v>
      </c>
      <c r="E11" s="575"/>
      <c r="F11" s="936">
        <f>'Expenditures 15-22'!K204</f>
        <v>138608</v>
      </c>
      <c r="G11" s="937"/>
    </row>
    <row r="12" spans="1:7" ht="12" customHeight="1" x14ac:dyDescent="0.2">
      <c r="A12" s="358" t="s">
        <v>530</v>
      </c>
      <c r="B12" s="934" t="s">
        <v>1808</v>
      </c>
      <c r="C12" s="357"/>
      <c r="D12" s="358" t="s">
        <v>580</v>
      </c>
      <c r="E12" s="575"/>
      <c r="F12" s="936">
        <f>'Expenditures 15-22'!K288</f>
        <v>91726</v>
      </c>
      <c r="G12" s="937"/>
    </row>
    <row r="13" spans="1:7" ht="12" customHeight="1" x14ac:dyDescent="0.2">
      <c r="A13" s="358" t="s">
        <v>112</v>
      </c>
      <c r="B13" s="934" t="s">
        <v>1809</v>
      </c>
      <c r="C13" s="357"/>
      <c r="D13" s="358" t="s">
        <v>580</v>
      </c>
      <c r="E13" s="575"/>
      <c r="F13" s="936">
        <f>'Expenditures 15-22'!K331</f>
        <v>82139</v>
      </c>
      <c r="G13" s="938"/>
    </row>
    <row r="14" spans="1:7" ht="12" customHeight="1" thickBot="1" x14ac:dyDescent="0.25">
      <c r="A14" s="939"/>
      <c r="B14" s="576"/>
      <c r="C14" s="577"/>
      <c r="D14" s="994" t="s">
        <v>580</v>
      </c>
      <c r="E14" s="588" t="s">
        <v>1112</v>
      </c>
      <c r="F14" s="940">
        <f>SUM(F8:F13)</f>
        <v>3571583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412616</v>
      </c>
      <c r="G53" s="356"/>
    </row>
    <row r="54" spans="1:7" ht="12" customHeight="1" x14ac:dyDescent="0.2">
      <c r="A54" s="358" t="s">
        <v>527</v>
      </c>
      <c r="B54" s="358" t="s">
        <v>1817</v>
      </c>
      <c r="C54" s="955" t="s">
        <v>1138</v>
      </c>
      <c r="D54" s="951" t="s">
        <v>1278</v>
      </c>
      <c r="E54" s="575"/>
      <c r="F54" s="1098">
        <f>'Expenditures 15-22'!G114</f>
        <v>7439</v>
      </c>
      <c r="G54" s="356"/>
    </row>
    <row r="55" spans="1:7" ht="12" customHeight="1" x14ac:dyDescent="0.2">
      <c r="A55" s="358" t="s">
        <v>527</v>
      </c>
      <c r="B55" s="358" t="s">
        <v>1818</v>
      </c>
      <c r="C55" s="955" t="s">
        <v>1138</v>
      </c>
      <c r="D55" s="951" t="s">
        <v>328</v>
      </c>
      <c r="E55" s="575"/>
      <c r="F55" s="1098">
        <f>'Expenditures 15-22'!I114</f>
        <v>16212</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28700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10784</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138608</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614359</v>
      </c>
      <c r="G75" s="356"/>
    </row>
    <row r="76" spans="1:8" s="961" customFormat="1" ht="12" customHeight="1" thickTop="1" thickBot="1" x14ac:dyDescent="0.25">
      <c r="A76" s="581"/>
      <c r="B76" s="579"/>
      <c r="C76" s="580"/>
      <c r="D76" s="960" t="s">
        <v>1792</v>
      </c>
      <c r="E76" s="591"/>
      <c r="F76" s="1104">
        <f>(F14-F75)</f>
        <v>2957224</v>
      </c>
      <c r="G76" s="358"/>
    </row>
    <row r="77" spans="1:8" s="961" customFormat="1" ht="12" customHeight="1" thickTop="1" x14ac:dyDescent="0.2">
      <c r="A77" s="582"/>
      <c r="B77" s="579"/>
      <c r="C77" s="580"/>
      <c r="D77" s="960" t="s">
        <v>2029</v>
      </c>
      <c r="E77" s="591"/>
      <c r="F77" s="1566">
        <v>272.17</v>
      </c>
      <c r="G77" s="359"/>
      <c r="H77" s="358"/>
    </row>
    <row r="78" spans="1:8" s="961" customFormat="1" ht="12" customHeight="1" thickBot="1" x14ac:dyDescent="0.25">
      <c r="A78" s="583"/>
      <c r="B78" s="579"/>
      <c r="C78" s="580"/>
      <c r="D78" s="960" t="s">
        <v>1859</v>
      </c>
      <c r="E78" s="591" t="s">
        <v>1112</v>
      </c>
      <c r="F78" s="1105">
        <f>IF(F77&gt;0,F76/F77," Complete Line 77")</f>
        <v>10865.356211191534</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1938</v>
      </c>
      <c r="G94" s="969"/>
    </row>
    <row r="95" spans="1:7" ht="12" customHeight="1" x14ac:dyDescent="0.2">
      <c r="A95" s="970" t="s">
        <v>527</v>
      </c>
      <c r="B95" s="970" t="s">
        <v>183</v>
      </c>
      <c r="C95" s="967">
        <f>'Revenues 9-14'!B84</f>
        <v>1811</v>
      </c>
      <c r="D95" s="968" t="str">
        <f>'Revenues 9-14'!A84</f>
        <v>Rentals - Regular Textbooks</v>
      </c>
      <c r="E95" s="384"/>
      <c r="F95" s="1063">
        <f>'Revenues 9-14'!C84</f>
        <v>7918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4468</v>
      </c>
      <c r="G99" s="969"/>
    </row>
    <row r="100" spans="1:7" ht="12" customHeight="1" x14ac:dyDescent="0.2">
      <c r="A100" s="970" t="s">
        <v>146</v>
      </c>
      <c r="B100" s="970" t="s">
        <v>188</v>
      </c>
      <c r="C100" s="967">
        <f>'Revenues 9-14'!B95</f>
        <v>1910</v>
      </c>
      <c r="D100" s="968" t="str">
        <f>'Revenues 9-14'!A95</f>
        <v>Rentals</v>
      </c>
      <c r="E100" s="384"/>
      <c r="F100" s="1063">
        <f>SUM('Revenues 9-14'!C95:D95)</f>
        <v>15302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70678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3710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1242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52247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200076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110277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51966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11813</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16998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5779</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554412</v>
      </c>
    </row>
    <row r="176" spans="1:7" ht="12" customHeight="1" x14ac:dyDescent="0.2">
      <c r="A176" s="584"/>
      <c r="B176" s="585"/>
      <c r="C176" s="586"/>
      <c r="D176" s="992" t="s">
        <v>1856</v>
      </c>
      <c r="E176" s="1046"/>
      <c r="F176" s="1108">
        <f>'PCTC-OEPP 28-29'!F76-F175</f>
        <v>2402812</v>
      </c>
    </row>
    <row r="177" spans="1:7" ht="12" customHeight="1" x14ac:dyDescent="0.2">
      <c r="A177" s="584"/>
      <c r="B177" s="585"/>
      <c r="C177" s="586"/>
      <c r="D177" s="992" t="s">
        <v>2013</v>
      </c>
      <c r="E177" s="1046"/>
      <c r="F177" s="1108">
        <f>'Cap Outlay Deprec 27'!I18</f>
        <v>97961.2</v>
      </c>
    </row>
    <row r="178" spans="1:7" ht="12" customHeight="1" x14ac:dyDescent="0.2">
      <c r="A178" s="584"/>
      <c r="B178" s="585"/>
      <c r="C178" s="586"/>
      <c r="D178" s="992" t="s">
        <v>1858</v>
      </c>
      <c r="E178" s="1046"/>
      <c r="F178" s="1108">
        <f>F176+F177</f>
        <v>2500773.2000000002</v>
      </c>
    </row>
    <row r="179" spans="1:7" ht="12" customHeight="1" x14ac:dyDescent="0.2">
      <c r="A179" s="584"/>
      <c r="B179" s="587"/>
      <c r="C179" s="586"/>
      <c r="D179" s="992" t="s">
        <v>2014</v>
      </c>
      <c r="E179" s="1046"/>
      <c r="F179" s="1109">
        <f>'PCTC-OEPP 28-29'!F77</f>
        <v>272.17</v>
      </c>
      <c r="G179" s="68"/>
    </row>
    <row r="180" spans="1:7" ht="12" customHeight="1" thickBot="1" x14ac:dyDescent="0.25">
      <c r="A180" s="584"/>
      <c r="B180" s="587"/>
      <c r="C180" s="586"/>
      <c r="D180" s="992" t="s">
        <v>1935</v>
      </c>
      <c r="E180" s="1046" t="s">
        <v>1936</v>
      </c>
      <c r="F180" s="1110">
        <f>F178/F179</f>
        <v>9188.2764448690159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2" sqref="D42:H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179257</v>
      </c>
      <c r="F10" s="856"/>
      <c r="G10" s="1111"/>
      <c r="H10" s="215"/>
      <c r="I10" s="215"/>
    </row>
    <row r="11" spans="1:9" s="2" customFormat="1" ht="22.5" customHeight="1" x14ac:dyDescent="0.2">
      <c r="A11" s="2407" t="s">
        <v>2091</v>
      </c>
      <c r="B11" s="2408"/>
      <c r="C11" s="2408"/>
      <c r="D11" s="2409"/>
      <c r="E11" s="1995">
        <v>18500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1716921</v>
      </c>
      <c r="F19" s="763"/>
      <c r="G19" s="765">
        <f>'Expenditures 15-22'!K33-SUM('Expenditures 15-22'!G33,'Expenditures 15-22'!I33)+'Expenditures 15-22'!D223</f>
        <v>1716921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51884</v>
      </c>
      <c r="F21" s="763"/>
      <c r="G21" s="765">
        <f>'Expenditures 15-22'!K42-SUM('Expenditures 15-22'!G42,'Expenditures 15-22'!I42)+'Expenditures 15-22'!K120-SUM('Expenditures 15-22'!G120,'Expenditures 15-22'!I120)+'Expenditures 15-22'!K174-SUM('Expenditures 15-22'!G174,'Expenditures 15-22'!I174)+'Expenditures 15-22'!D232</f>
        <v>51884</v>
      </c>
      <c r="H21" s="286"/>
      <c r="I21" s="215"/>
    </row>
    <row r="22" spans="1:9" s="2" customFormat="1" ht="12" customHeight="1" x14ac:dyDescent="0.2">
      <c r="A22" s="762" t="s">
        <v>644</v>
      </c>
      <c r="B22" s="758"/>
      <c r="C22" s="757">
        <v>2200</v>
      </c>
      <c r="D22" s="763"/>
      <c r="E22" s="764">
        <f>'Expenditures 15-22'!K47-SUM('Expenditures 15-22'!G47,'Expenditures 15-22'!I47)+'Expenditures 15-22'!D237</f>
        <v>116168</v>
      </c>
      <c r="F22" s="763"/>
      <c r="G22" s="765">
        <f>'Expenditures 15-22'!K47-SUM('Expenditures 15-22'!G47,'Expenditures 15-22'!I47)+'Expenditures 15-22'!D237</f>
        <v>116168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287209</v>
      </c>
      <c r="F23" s="763"/>
      <c r="G23" s="764">
        <f>'Expenditures 15-22'!K53-SUM('Expenditures 15-22'!G53,'Expenditures 15-22'!I53)+'Expenditures 15-22'!D251+'Expenditures 15-22'!K323-SUM('Expenditures 15-22'!G323,'Expenditures 15-22'!I323)</f>
        <v>287209</v>
      </c>
      <c r="H23" s="286"/>
      <c r="I23" s="215"/>
    </row>
    <row r="24" spans="1:9" s="2" customFormat="1" ht="12" customHeight="1" x14ac:dyDescent="0.2">
      <c r="A24" s="762" t="s">
        <v>646</v>
      </c>
      <c r="B24" s="758"/>
      <c r="C24" s="757">
        <v>2400</v>
      </c>
      <c r="D24" s="763"/>
      <c r="E24" s="764">
        <f>'Expenditures 15-22'!K57-SUM('Expenditures 15-22'!G57,'Expenditures 15-22'!I57)+'Expenditures 15-22'!D255</f>
        <v>243647</v>
      </c>
      <c r="F24" s="763"/>
      <c r="G24" s="765">
        <f>'Expenditures 15-22'!K57-SUM('Expenditures 15-22'!G57,'Expenditures 15-22'!I57)+'Expenditures 15-22'!D255</f>
        <v>243647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1907</v>
      </c>
      <c r="E26" s="764">
        <f>'Expenditures 15-22'!K122-SUM('Expenditures 15-22'!G122,'Expenditures 15-22'!I122)+E7</f>
        <v>0</v>
      </c>
      <c r="F26" s="764">
        <f>'Expenditures 15-22'!K59-SUM('Expenditures 15-22'!G59,'Expenditures 15-22'!I59)+'Expenditures 15-22'!D257-E7</f>
        <v>1907</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39418</v>
      </c>
      <c r="E27" s="764">
        <f>E8</f>
        <v>0</v>
      </c>
      <c r="F27" s="764">
        <f>'Expenditures 15-22'!K60-SUM('Expenditures 15-22'!G60,'Expenditures 15-22'!I60)+'Expenditures 15-22'!D258-E8</f>
        <v>39418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276912</v>
      </c>
      <c r="F28" s="767">
        <f>'Expenditures 15-22'!K61-SUM('Expenditures 15-22'!G61,'Expenditures 15-22'!I61)+'Expenditures 15-22'!K124-SUM('Expenditures 15-22'!G124,'Expenditures 15-22'!I124)+'Expenditures 15-22'!D260-E9</f>
        <v>276912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43499</v>
      </c>
      <c r="F30" s="763"/>
      <c r="G30" s="764">
        <f>'Expenditures 15-22'!K63-SUM('Expenditures 15-22'!G63,'Expenditures 15-22'!I63)+'Expenditures 15-22'!D262-E10</f>
        <v>43499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294</v>
      </c>
      <c r="F38" s="763"/>
      <c r="G38" s="764">
        <f>'Expenditures 15-22'!K73-SUM('Expenditures 15-22'!G73,'Expenditures 15-22'!I73)+'Expenditures 15-22'!K128-SUM('Expenditures 15-22'!G128,'Expenditures 15-22'!I128)+'Expenditures 15-22'!K177-SUM('Expenditures 15-22'!G177,'Expenditures 15-22'!I177)+'Expenditures 15-22'!D272</f>
        <v>294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41325</v>
      </c>
      <c r="E40" s="767">
        <f>SUM(E19:E39)</f>
        <v>2736534</v>
      </c>
      <c r="F40" s="767">
        <f>SUM(F19:F39)</f>
        <v>318237</v>
      </c>
      <c r="G40" s="767">
        <f>SUM(G19:G39)</f>
        <v>2459622</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41325</v>
      </c>
      <c r="F42" s="772" t="s">
        <v>553</v>
      </c>
      <c r="G42" s="768">
        <f>F40</f>
        <v>318237</v>
      </c>
    </row>
    <row r="43" spans="1:7" ht="12" customHeight="1" x14ac:dyDescent="0.2">
      <c r="A43" s="286"/>
      <c r="B43" s="215"/>
      <c r="C43" s="287"/>
      <c r="D43" s="772" t="s">
        <v>552</v>
      </c>
      <c r="E43" s="768">
        <f>E40</f>
        <v>2736534</v>
      </c>
      <c r="F43" s="772" t="s">
        <v>552</v>
      </c>
      <c r="G43" s="768">
        <f>G40</f>
        <v>2459622</v>
      </c>
    </row>
    <row r="44" spans="1:7" ht="12" customHeight="1" x14ac:dyDescent="0.2">
      <c r="A44" s="286"/>
      <c r="B44" s="215"/>
      <c r="C44" s="215"/>
      <c r="D44" s="782" t="s">
        <v>1165</v>
      </c>
      <c r="E44" s="783">
        <f>(E42/E43)</f>
        <v>1.5101219279570435E-2</v>
      </c>
      <c r="F44" s="782" t="s">
        <v>1165</v>
      </c>
      <c r="G44" s="783">
        <f>(G42/G43)</f>
        <v>0.12938451518160107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42" sqref="D42:H42"/>
      <selection pane="bottomLeft" activeCell="A42" sqref="A42:H4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Rockdale SD 84</v>
      </c>
      <c r="C6" s="2416"/>
      <c r="D6" s="2416"/>
      <c r="E6" s="1925"/>
    </row>
    <row r="7" spans="1:7" ht="11.25" customHeight="1" x14ac:dyDescent="0.25">
      <c r="A7" s="1924"/>
      <c r="B7" s="2417" t="str">
        <f>COVER!A13</f>
        <v>56-099-0840-02</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2106" t="s">
        <v>2096</v>
      </c>
      <c r="C26" s="2106" t="s">
        <v>2096</v>
      </c>
      <c r="D26" s="2108" t="s">
        <v>2096</v>
      </c>
      <c r="E26" s="2107" t="s">
        <v>2112</v>
      </c>
    </row>
    <row r="27" spans="1:11" x14ac:dyDescent="0.2">
      <c r="A27" s="1934" t="s">
        <v>1925</v>
      </c>
      <c r="B27" s="2106"/>
      <c r="C27" s="2106"/>
      <c r="D27" s="2108"/>
      <c r="E27" s="2107"/>
    </row>
    <row r="28" spans="1:11" ht="12" customHeight="1" x14ac:dyDescent="0.2">
      <c r="A28" s="1934" t="s">
        <v>1926</v>
      </c>
      <c r="B28" s="2106"/>
      <c r="C28" s="2106"/>
      <c r="D28" s="2108"/>
      <c r="E28" s="2107"/>
    </row>
    <row r="29" spans="1:11" ht="12" customHeight="1" x14ac:dyDescent="0.2">
      <c r="A29" s="1934" t="s">
        <v>1927</v>
      </c>
      <c r="B29" s="2106" t="s">
        <v>2096</v>
      </c>
      <c r="C29" s="2106" t="s">
        <v>2096</v>
      </c>
      <c r="D29" s="2108" t="s">
        <v>2096</v>
      </c>
      <c r="E29" s="2107" t="s">
        <v>2113</v>
      </c>
    </row>
    <row r="30" spans="1:11" ht="12" customHeight="1" x14ac:dyDescent="0.2">
      <c r="A30" s="1934" t="s">
        <v>1928</v>
      </c>
      <c r="B30" s="2106" t="s">
        <v>2096</v>
      </c>
      <c r="C30" s="2106" t="s">
        <v>2096</v>
      </c>
      <c r="D30" s="2108" t="s">
        <v>2096</v>
      </c>
      <c r="E30" s="2107" t="s">
        <v>2114</v>
      </c>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57150</xdr:rowOff>
                  </from>
                  <to>
                    <xdr:col>0</xdr:col>
                    <xdr:colOff>523875</xdr:colOff>
                    <xdr:row>5</xdr:row>
                    <xdr:rowOff>114300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Rockdale SD 84</v>
      </c>
      <c r="J6" s="2437"/>
    </row>
    <row r="7" spans="1:10" x14ac:dyDescent="0.2">
      <c r="A7" s="2438" t="s">
        <v>1015</v>
      </c>
      <c r="B7" s="2439"/>
      <c r="C7" s="2439"/>
      <c r="D7" s="2439"/>
      <c r="E7" s="2440"/>
      <c r="F7" s="1605"/>
      <c r="G7" s="1594"/>
      <c r="H7" s="1604" t="s">
        <v>431</v>
      </c>
      <c r="I7" s="2441" t="str">
        <f>COVER!A13</f>
        <v>56-099-0840-02</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193478</v>
      </c>
      <c r="F12" s="1633"/>
      <c r="G12" s="1632">
        <f t="shared" ref="G12:G18" si="0">SUM(E12:F12)</f>
        <v>193478</v>
      </c>
      <c r="H12" s="1634">
        <v>196544</v>
      </c>
      <c r="I12" s="1633"/>
      <c r="J12" s="1632">
        <f t="shared" ref="J12:J18" si="1">SUM(H12:I12)</f>
        <v>196544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1883</v>
      </c>
      <c r="F15" s="1632">
        <f>'Expenditures 15-22'!K122</f>
        <v>0</v>
      </c>
      <c r="G15" s="1632">
        <f t="shared" si="0"/>
        <v>1883</v>
      </c>
      <c r="H15" s="1634">
        <v>5648</v>
      </c>
      <c r="I15" s="1634"/>
      <c r="J15" s="1632">
        <f t="shared" si="1"/>
        <v>5648</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195361</v>
      </c>
      <c r="F19" s="1640">
        <f t="shared" si="2"/>
        <v>0</v>
      </c>
      <c r="G19" s="1640">
        <f t="shared" si="2"/>
        <v>195361</v>
      </c>
      <c r="H19" s="1640">
        <f t="shared" si="2"/>
        <v>202192</v>
      </c>
      <c r="I19" s="1640">
        <f t="shared" si="2"/>
        <v>0</v>
      </c>
      <c r="J19" s="1640">
        <f t="shared" si="2"/>
        <v>202192</v>
      </c>
    </row>
    <row r="20" spans="1:10" ht="25.5" customHeight="1" thickTop="1" x14ac:dyDescent="0.2">
      <c r="A20" s="1628">
        <v>9</v>
      </c>
      <c r="B20" s="2448" t="s">
        <v>2021</v>
      </c>
      <c r="C20" s="2446"/>
      <c r="D20" s="2447"/>
      <c r="E20" s="1641"/>
      <c r="F20" s="1641"/>
      <c r="G20" s="1641"/>
      <c r="H20" s="1641"/>
      <c r="I20" s="1641"/>
      <c r="J20" s="1642">
        <f>IF(AND(G19&gt;0,J19&gt;0),(((J19-G19)/G19)),"Enter Budget Data")</f>
        <v>3.4966037233634145E-2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42" sqref="D42:H4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Rockdale SD 84</v>
      </c>
    </row>
    <row r="65" spans="2:2" x14ac:dyDescent="0.2">
      <c r="B65" s="394" t="str">
        <f>COVER!A13</f>
        <v>56-099-0840-02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2" sqref="D42:H4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4" r:id="rId4">
          <objectPr defaultSize="0" r:id="rId5">
            <anchor moveWithCells="1">
              <from>
                <xdr:col>0</xdr:col>
                <xdr:colOff>1009650</xdr:colOff>
                <xdr:row>3</xdr:row>
                <xdr:rowOff>9525</xdr:rowOff>
              </from>
              <to>
                <xdr:col>0</xdr:col>
                <xdr:colOff>1924050</xdr:colOff>
                <xdr:row>7</xdr:row>
                <xdr:rowOff>47625</xdr:rowOff>
              </to>
            </anchor>
          </objectPr>
        </oleObject>
      </mc:Choice>
      <mc:Fallback>
        <oleObject progId="AcroExch.Document.7"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42" sqref="D42:H4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3047453</v>
      </c>
      <c r="C6" s="1575">
        <f>'Acct Summary 7-8'!D8</f>
        <v>281384</v>
      </c>
      <c r="D6" s="1575">
        <f>'Acct Summary 7-8'!F8</f>
        <v>107534</v>
      </c>
      <c r="E6" s="1575">
        <f>'Acct Summary 7-8'!I8</f>
        <v>318</v>
      </c>
      <c r="F6" s="1575">
        <f>SUM(B6:E6)</f>
        <v>3436689</v>
      </c>
    </row>
    <row r="7" spans="1:8" s="1576" customFormat="1" ht="14.25" customHeight="1" thickBot="1" x14ac:dyDescent="0.25">
      <c r="A7" s="1574" t="s">
        <v>1636</v>
      </c>
      <c r="B7" s="1577">
        <f>'Acct Summary 7-8'!C17</f>
        <v>2983746</v>
      </c>
      <c r="C7" s="1577">
        <f>'Acct Summary 7-8'!D17</f>
        <v>264580</v>
      </c>
      <c r="D7" s="1577">
        <f>'Acct Summary 7-8'!F17</f>
        <v>138608</v>
      </c>
      <c r="E7" s="1836"/>
      <c r="F7" s="1575">
        <f>SUM(B7:E7)</f>
        <v>3386934</v>
      </c>
    </row>
    <row r="8" spans="1:8" s="1576" customFormat="1" ht="14.25" thickTop="1" thickBot="1" x14ac:dyDescent="0.25">
      <c r="A8" s="1578" t="s">
        <v>1637</v>
      </c>
      <c r="B8" s="1579">
        <f>(B6-B7)</f>
        <v>63707</v>
      </c>
      <c r="C8" s="1579">
        <f>(C6-C7)</f>
        <v>16804</v>
      </c>
      <c r="D8" s="1579">
        <f>(D6-D7)</f>
        <v>-31074</v>
      </c>
      <c r="E8" s="1577">
        <f>(E6-E7)</f>
        <v>318</v>
      </c>
      <c r="F8" s="1580">
        <f>SUM(F6-F7)</f>
        <v>49755</v>
      </c>
    </row>
    <row r="9" spans="1:8" s="1576" customFormat="1" ht="14.25" thickTop="1" thickBot="1" x14ac:dyDescent="0.25">
      <c r="A9" s="1581" t="s">
        <v>2023</v>
      </c>
      <c r="B9" s="1582">
        <f>'Acct Summary 7-8'!C81</f>
        <v>774387</v>
      </c>
      <c r="C9" s="1582">
        <f>'Acct Summary 7-8'!D81</f>
        <v>50367</v>
      </c>
      <c r="D9" s="1582">
        <f>'Acct Summary 7-8'!F81</f>
        <v>27998</v>
      </c>
      <c r="E9" s="1582">
        <f>'Acct Summary 7-8'!I81</f>
        <v>847</v>
      </c>
      <c r="F9" s="1661">
        <f>SUM(B9:E9)</f>
        <v>853599</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1890</v>
      </c>
      <c r="D11" s="2479"/>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1914</v>
      </c>
      <c r="D28" s="2326"/>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Rockdale SD 84</v>
      </c>
      <c r="B7" s="2498"/>
      <c r="C7" s="2498"/>
      <c r="D7" s="2510"/>
      <c r="E7" s="2511" t="str">
        <f>COVER!A13</f>
        <v>56-099-0840-02</v>
      </c>
      <c r="F7" s="2512"/>
      <c r="G7" s="2513" t="str">
        <f>COVER!T23</f>
        <v>060-001507</v>
      </c>
      <c r="H7" s="2514"/>
      <c r="I7" s="2514"/>
      <c r="J7" s="2514"/>
      <c r="K7" s="2514"/>
      <c r="L7" s="2515"/>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6"/>
      <c r="B9" s="2486"/>
      <c r="C9" s="2486"/>
      <c r="D9" s="2486"/>
      <c r="E9" s="2486"/>
      <c r="F9" s="2517"/>
      <c r="G9" s="2485" t="str">
        <f>COVER!T13</f>
        <v>GASSENSMITH &amp; MICHALESKO, LTD.</v>
      </c>
      <c r="H9" s="2504"/>
      <c r="I9" s="2504"/>
      <c r="J9" s="2504"/>
      <c r="K9" s="2504"/>
      <c r="L9" s="2518"/>
    </row>
    <row r="10" spans="1:29" ht="13.5" customHeight="1" x14ac:dyDescent="0.2">
      <c r="A10" s="2494" t="str">
        <f>COVER!A38</f>
        <v>Lori Gehrke</v>
      </c>
      <c r="B10" s="2495"/>
      <c r="C10" s="2495"/>
      <c r="D10" s="2495"/>
      <c r="E10" s="2495"/>
      <c r="F10" s="2496"/>
      <c r="G10" s="2485" t="str">
        <f>COVER!T17</f>
        <v>323 SPRINGFIELD</v>
      </c>
      <c r="H10" s="2487"/>
      <c r="I10" s="2487"/>
      <c r="J10" s="2487"/>
      <c r="K10" s="2487"/>
      <c r="L10" s="2500"/>
    </row>
    <row r="11" spans="1:29" ht="13.5" customHeight="1" x14ac:dyDescent="0.2">
      <c r="A11" s="2007" t="s">
        <v>1908</v>
      </c>
      <c r="B11" s="1959"/>
      <c r="C11" s="1949"/>
      <c r="D11" s="1961"/>
      <c r="E11" s="1949"/>
      <c r="F11" s="1950"/>
      <c r="G11" s="2485" t="str">
        <f>COVER!T19</f>
        <v>JOLIET</v>
      </c>
      <c r="H11" s="2487"/>
      <c r="I11" s="2487"/>
      <c r="J11" s="2002" t="str">
        <f>COVER!X19</f>
        <v>IL</v>
      </c>
      <c r="K11" s="2002">
        <f>COVER!Z19</f>
        <v>60435</v>
      </c>
      <c r="L11" s="2001"/>
    </row>
    <row r="12" spans="1:29" ht="13.5" customHeight="1" x14ac:dyDescent="0.2">
      <c r="A12" s="2501" t="s">
        <v>1907</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1909</v>
      </c>
      <c r="H13" s="1952"/>
      <c r="I13" s="2505" t="str">
        <f>COVER!T25</f>
        <v>JILLE@GASSENSMITH.COM</v>
      </c>
      <c r="J13" s="2506"/>
      <c r="K13" s="2506"/>
      <c r="L13" s="2507"/>
    </row>
    <row r="14" spans="1:29" ht="13.5" customHeight="1" x14ac:dyDescent="0.2">
      <c r="A14" s="2485" t="str">
        <f>COVER!A19</f>
        <v>715 MOEN AVE.</v>
      </c>
      <c r="B14" s="2486"/>
      <c r="C14" s="2486"/>
      <c r="D14" s="2486"/>
      <c r="E14" s="2000">
        <v>0</v>
      </c>
      <c r="F14" s="1293"/>
      <c r="G14" s="2012" t="s">
        <v>1386</v>
      </c>
      <c r="H14" s="1279"/>
      <c r="I14" s="1279"/>
      <c r="J14" s="1279"/>
      <c r="K14" s="1279"/>
      <c r="L14" s="1951"/>
    </row>
    <row r="15" spans="1:29" ht="13.5" customHeight="1" x14ac:dyDescent="0.2">
      <c r="A15" s="2485" t="str">
        <f>COVER!A21</f>
        <v xml:space="preserve">ROCKDALE  </v>
      </c>
      <c r="B15" s="2487"/>
      <c r="C15" s="2487"/>
      <c r="D15" s="1278"/>
      <c r="E15" s="1920"/>
      <c r="F15" s="1292"/>
      <c r="G15" s="1999" t="str">
        <f>COVER!T15</f>
        <v>JILL GASSENSMITH</v>
      </c>
      <c r="H15" s="1279"/>
      <c r="I15" s="1279"/>
      <c r="J15" s="1279"/>
      <c r="K15" s="1279"/>
      <c r="L15" s="1951"/>
    </row>
    <row r="16" spans="1:29" ht="12.2" customHeight="1" x14ac:dyDescent="0.2">
      <c r="A16" s="1999"/>
      <c r="B16" s="1501"/>
      <c r="C16" s="2002">
        <f>COVER!A25</f>
        <v>60436</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79"/>
      <c r="I17" s="1279"/>
      <c r="J17" s="1279"/>
      <c r="K17" s="2013" t="s">
        <v>1384</v>
      </c>
      <c r="L17" s="1950"/>
      <c r="M17" s="1291"/>
    </row>
    <row r="18" spans="1:13" ht="12.2" customHeight="1" x14ac:dyDescent="0.2">
      <c r="A18" s="2494"/>
      <c r="B18" s="2495"/>
      <c r="C18" s="2495"/>
      <c r="D18" s="2495"/>
      <c r="E18" s="2495"/>
      <c r="F18" s="2496"/>
      <c r="G18" s="2497" t="str">
        <f>COVER!T21</f>
        <v>815-744-6200</v>
      </c>
      <c r="H18" s="2498"/>
      <c r="I18" s="2498"/>
      <c r="J18" s="2498"/>
      <c r="K18" s="2497" t="str">
        <f>COVER!X21</f>
        <v>815-744-3822</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Rockdale SD 84</v>
      </c>
      <c r="B1" s="2520"/>
      <c r="C1" s="2520"/>
      <c r="D1" s="2520"/>
    </row>
    <row r="2" spans="1:11" s="2006" customFormat="1" ht="12.75" x14ac:dyDescent="0.2">
      <c r="A2" s="2521" t="str">
        <f>'Single Audit Cover'!E7</f>
        <v>56-099-0840-02</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Rockdale SD 84</v>
      </c>
      <c r="B1" s="2525"/>
      <c r="C1" s="2525"/>
      <c r="D1" s="2525"/>
      <c r="E1" s="2525"/>
    </row>
    <row r="2" spans="1:5" x14ac:dyDescent="0.2">
      <c r="A2" s="2526" t="str">
        <f>'Single Audit Cover'!E7</f>
        <v>56-099-0840-02</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396909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18500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415409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415409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415409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9" t="str">
        <f>'Single Audit Cover'!A7</f>
        <v>Rockdale SD 84</v>
      </c>
      <c r="C1" s="2530"/>
      <c r="D1" s="2530"/>
      <c r="E1" s="2530"/>
      <c r="F1" s="2530"/>
      <c r="G1" s="2530"/>
      <c r="H1" s="2530"/>
      <c r="I1" s="2530"/>
      <c r="J1" s="2530"/>
      <c r="K1" s="2530"/>
      <c r="L1" s="2530"/>
    </row>
    <row r="2" spans="2:13" ht="15" x14ac:dyDescent="0.2">
      <c r="B2" s="2531" t="str">
        <f>'Single Audit Cover'!E7</f>
        <v>56-099-0840-02</v>
      </c>
      <c r="C2" s="2531"/>
      <c r="D2" s="2531"/>
      <c r="E2" s="2531"/>
      <c r="F2" s="2531"/>
      <c r="G2" s="2531"/>
      <c r="H2" s="2531"/>
      <c r="I2" s="2531"/>
      <c r="J2" s="2531"/>
      <c r="K2" s="2531"/>
      <c r="L2" s="2531"/>
      <c r="M2" s="1399"/>
    </row>
    <row r="3" spans="2:13" ht="15" x14ac:dyDescent="0.2">
      <c r="B3" s="2532" t="s">
        <v>1432</v>
      </c>
      <c r="C3" s="2532"/>
      <c r="D3" s="2532"/>
      <c r="E3" s="2532"/>
      <c r="F3" s="2532"/>
      <c r="G3" s="2532"/>
      <c r="H3" s="2532"/>
      <c r="I3" s="2532"/>
      <c r="J3" s="2532"/>
      <c r="K3" s="2532"/>
      <c r="L3" s="2532"/>
      <c r="M3" s="1399"/>
    </row>
    <row r="4" spans="2:13" ht="15" x14ac:dyDescent="0.2">
      <c r="B4" s="2533" t="str">
        <f>'Single Audit Cover'!A4</f>
        <v>Year Ending June 30, 2017</v>
      </c>
      <c r="C4" s="2533"/>
      <c r="D4" s="2533"/>
      <c r="E4" s="2533"/>
      <c r="F4" s="2533"/>
      <c r="G4" s="2533"/>
      <c r="H4" s="2533"/>
      <c r="I4" s="2533"/>
      <c r="J4" s="2533"/>
      <c r="K4" s="2533"/>
      <c r="L4" s="2533"/>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Rockdale SD 84</v>
      </c>
      <c r="B1" s="2544"/>
      <c r="C1" s="2544"/>
      <c r="D1" s="2544"/>
      <c r="E1" s="1411"/>
    </row>
    <row r="2" spans="1:7" ht="13.5" customHeight="1" x14ac:dyDescent="0.2">
      <c r="A2" s="2545" t="str">
        <f>'Single Audit Cover'!E7</f>
        <v>56-099-0840-02</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6" t="s">
        <v>2073</v>
      </c>
      <c r="B32" s="2536"/>
      <c r="C32" s="2536"/>
      <c r="D32" s="2536"/>
      <c r="E32" s="2536"/>
      <c r="F32" s="253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7">
        <f>+C33+C34</f>
        <v>0</v>
      </c>
      <c r="F34" s="253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2076</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Rockdale SD 84</v>
      </c>
      <c r="C1" s="2563"/>
      <c r="D1" s="2563"/>
      <c r="E1" s="2563"/>
      <c r="F1" s="2563"/>
      <c r="G1" s="2563"/>
      <c r="H1" s="2563"/>
      <c r="I1" s="2563"/>
      <c r="J1" s="1438"/>
    </row>
    <row r="2" spans="2:10" s="1350" customFormat="1" ht="12.75" customHeight="1" x14ac:dyDescent="0.2">
      <c r="B2" s="2564" t="str">
        <f>'Single Audit Cover'!E7</f>
        <v>56-099-0840-02</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2079</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Rockdale SD 84</v>
      </c>
      <c r="C1" s="2562"/>
      <c r="D1" s="2562"/>
      <c r="E1" s="2562"/>
      <c r="F1" s="2562"/>
      <c r="G1" s="2562"/>
      <c r="H1" s="2562"/>
      <c r="I1" s="2562"/>
      <c r="J1" s="2562"/>
      <c r="K1" s="2562"/>
      <c r="L1" s="1471"/>
      <c r="M1" s="1471"/>
    </row>
    <row r="2" spans="1:13" ht="12" customHeight="1" x14ac:dyDescent="0.2">
      <c r="B2" s="2564" t="str">
        <f>'Single Audit Cover'!E7</f>
        <v>56-099-0840-02</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Rockdale SD 84</v>
      </c>
      <c r="C1" s="2584"/>
      <c r="D1" s="2584"/>
      <c r="E1" s="2584"/>
      <c r="F1" s="2584"/>
      <c r="G1" s="2584"/>
      <c r="H1" s="2584"/>
      <c r="I1" s="2584"/>
      <c r="J1" s="2584"/>
      <c r="K1" s="2584"/>
      <c r="L1" s="1490"/>
    </row>
    <row r="2" spans="1:12" ht="12.75" customHeight="1" x14ac:dyDescent="0.2">
      <c r="B2" s="2585" t="str">
        <f>'Single Audit Cover'!E7</f>
        <v>56-099-0840-02</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Rockdale SD 84</v>
      </c>
      <c r="C1" s="2562"/>
      <c r="D1" s="2562"/>
      <c r="E1" s="1500"/>
    </row>
    <row r="2" spans="2:5" s="1370" customFormat="1" ht="12.75" customHeight="1" x14ac:dyDescent="0.2">
      <c r="B2" s="2564" t="str">
        <f>'Single Audit Cover'!E7</f>
        <v>56-099-0840-02</v>
      </c>
      <c r="C2" s="2564"/>
      <c r="D2" s="2564"/>
      <c r="E2" s="1499"/>
    </row>
    <row r="3" spans="2:5" s="1331" customFormat="1" ht="12.75" customHeight="1" x14ac:dyDescent="0.2">
      <c r="B3" s="2549" t="s">
        <v>1561</v>
      </c>
      <c r="C3" s="2549"/>
      <c r="D3" s="2549"/>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Rockdale SD 84</v>
      </c>
      <c r="C1" s="2562"/>
      <c r="D1" s="2562"/>
      <c r="E1" s="2562"/>
      <c r="F1" s="1490"/>
      <c r="G1" s="1490"/>
      <c r="H1" s="1490"/>
      <c r="I1" s="1490"/>
      <c r="J1" s="1490"/>
      <c r="K1" s="1490"/>
      <c r="L1" s="1490"/>
    </row>
    <row r="2" spans="2:12" ht="13.5" customHeight="1" x14ac:dyDescent="0.2">
      <c r="B2" s="2564" t="str">
        <f>'Single Audit Cover'!E7</f>
        <v>56-099-0840-02</v>
      </c>
      <c r="C2" s="2564"/>
      <c r="D2" s="2564"/>
      <c r="E2" s="2564"/>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56-099-0840-02</v>
      </c>
    </row>
    <row r="3" spans="1:2" x14ac:dyDescent="0.2">
      <c r="A3" t="s">
        <v>1110</v>
      </c>
      <c r="B3" s="1221" t="str">
        <f>COVER!A15</f>
        <v>WILL</v>
      </c>
    </row>
    <row r="4" spans="1:2" x14ac:dyDescent="0.2">
      <c r="A4" t="s">
        <v>1166</v>
      </c>
      <c r="B4" s="1221" t="str">
        <f>COVER!A17</f>
        <v>Rockdale SD 84</v>
      </c>
    </row>
    <row r="5" spans="1:2" x14ac:dyDescent="0.2">
      <c r="A5" t="s">
        <v>799</v>
      </c>
      <c r="B5" s="1221" t="str">
        <f>COVER!A38</f>
        <v>Lori Gehrke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JILL GASSENSMITH</v>
      </c>
    </row>
    <row r="18" spans="1:2" x14ac:dyDescent="0.2">
      <c r="A18" t="s">
        <v>1345</v>
      </c>
      <c r="B18" s="1221" t="str">
        <f>COVER!T17</f>
        <v>323 SPRINGFIELD</v>
      </c>
    </row>
    <row r="19" spans="1:2" x14ac:dyDescent="0.2">
      <c r="A19" t="s">
        <v>1032</v>
      </c>
      <c r="B19" s="1221" t="str">
        <f>COVER!T25</f>
        <v>JILLE@GASSENSMITH.COM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33239</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774387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774387</v>
      </c>
      <c r="D92" s="13" t="str">
        <f t="shared" si="0"/>
        <v>Error?</v>
      </c>
    </row>
    <row r="93" spans="1:4" x14ac:dyDescent="0.2">
      <c r="A93" s="54">
        <v>32</v>
      </c>
      <c r="B93" s="1221">
        <f>'Assets-Liab 5-6'!C41</f>
        <v>774387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50367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50367</v>
      </c>
      <c r="D123" s="13" t="str">
        <f t="shared" si="0"/>
        <v>Error?</v>
      </c>
    </row>
    <row r="124" spans="1:4" x14ac:dyDescent="0.2">
      <c r="A124" s="54">
        <v>63</v>
      </c>
      <c r="B124" s="1221">
        <f>'Assets-Liab 5-6'!D41</f>
        <v>50367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660080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660080</v>
      </c>
      <c r="D140" s="13" t="str">
        <f t="shared" si="1"/>
        <v>Error?</v>
      </c>
    </row>
    <row r="141" spans="1:4" x14ac:dyDescent="0.2">
      <c r="A141" s="54">
        <v>80</v>
      </c>
      <c r="B141" s="1221">
        <f>'Assets-Liab 5-6'!E41</f>
        <v>660080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27998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27998</v>
      </c>
      <c r="D170" s="13" t="str">
        <f t="shared" si="1"/>
        <v>Error?</v>
      </c>
    </row>
    <row r="171" spans="1:4" x14ac:dyDescent="0.2">
      <c r="A171" s="54">
        <v>110</v>
      </c>
      <c r="B171" s="1221">
        <f>'Assets-Liab 5-6'!F41</f>
        <v>27998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33978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33978</v>
      </c>
      <c r="D189" s="13" t="str">
        <f t="shared" si="1"/>
        <v>Error?</v>
      </c>
    </row>
    <row r="190" spans="1:4" x14ac:dyDescent="0.2">
      <c r="A190" s="54">
        <v>129</v>
      </c>
      <c r="B190" s="1221">
        <f>'Assets-Liab 5-6'!G41</f>
        <v>33978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184335</v>
      </c>
      <c r="D273" s="13" t="str">
        <f t="shared" si="3"/>
        <v>Error?</v>
      </c>
    </row>
    <row r="274" spans="1:4" x14ac:dyDescent="0.2">
      <c r="A274" s="54">
        <v>213</v>
      </c>
      <c r="B274" s="1221">
        <f>'Assets-Liab 5-6'!M17</f>
        <v>4045798</v>
      </c>
      <c r="D274" s="13" t="str">
        <f t="shared" si="3"/>
        <v>Error?</v>
      </c>
    </row>
    <row r="275" spans="1:4" x14ac:dyDescent="0.2">
      <c r="A275" s="54">
        <v>214</v>
      </c>
      <c r="B275" s="1221">
        <f>'Assets-Liab 5-6'!M18</f>
        <v>0</v>
      </c>
      <c r="D275" s="13" t="str">
        <f t="shared" si="3"/>
        <v>Error?</v>
      </c>
    </row>
    <row r="276" spans="1:4" x14ac:dyDescent="0.2">
      <c r="A276" s="54">
        <v>215</v>
      </c>
      <c r="B276" s="1221">
        <f>'Assets-Liab 5-6'!M19</f>
        <v>1179002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5409135</v>
      </c>
      <c r="C279" s="13" t="s">
        <v>653</v>
      </c>
      <c r="D279" s="13" t="str">
        <f t="shared" si="3"/>
        <v>Error?</v>
      </c>
    </row>
    <row r="280" spans="1:4" x14ac:dyDescent="0.2">
      <c r="A280" s="54">
        <v>219</v>
      </c>
      <c r="B280" s="1221">
        <f>'Assets-Liab 5-6'!M40</f>
        <v>5409135</v>
      </c>
      <c r="D280" s="13" t="str">
        <f t="shared" si="3"/>
        <v>Error?</v>
      </c>
    </row>
    <row r="281" spans="1:4" x14ac:dyDescent="0.2">
      <c r="A281" s="54">
        <v>220</v>
      </c>
      <c r="B281" s="1221">
        <f>'Assets-Liab 5-6'!M41</f>
        <v>5409135</v>
      </c>
      <c r="C281" s="13" t="s">
        <v>653</v>
      </c>
      <c r="D281" s="13" t="str">
        <f t="shared" si="3"/>
        <v>Error?</v>
      </c>
    </row>
    <row r="282" spans="1:4" x14ac:dyDescent="0.2">
      <c r="A282" s="54">
        <v>221</v>
      </c>
      <c r="B282" s="1221">
        <f>'Assets-Liab 5-6'!N21</f>
        <v>660080</v>
      </c>
      <c r="D282" s="13" t="str">
        <f t="shared" si="3"/>
        <v>Error?</v>
      </c>
    </row>
    <row r="283" spans="1:4" x14ac:dyDescent="0.2">
      <c r="A283" s="54">
        <v>222</v>
      </c>
      <c r="B283" s="1221">
        <f>'Assets-Liab 5-6'!N22</f>
        <v>839920</v>
      </c>
      <c r="D283" s="13" t="str">
        <f t="shared" si="3"/>
        <v>Error?</v>
      </c>
    </row>
    <row r="284" spans="1:4" x14ac:dyDescent="0.2">
      <c r="A284" s="54">
        <v>223</v>
      </c>
      <c r="B284" s="1221">
        <f>'Assets-Liab 5-6'!N23</f>
        <v>1500000</v>
      </c>
      <c r="C284" s="13" t="s">
        <v>653</v>
      </c>
      <c r="D284" s="13" t="str">
        <f t="shared" si="3"/>
        <v>Error?</v>
      </c>
    </row>
    <row r="285" spans="1:4" x14ac:dyDescent="0.2">
      <c r="A285" s="54">
        <v>224</v>
      </c>
      <c r="B285" s="1221">
        <f>'Assets-Liab 5-6'!N36</f>
        <v>1500000</v>
      </c>
      <c r="D285" s="13" t="str">
        <f t="shared" si="3"/>
        <v>Error?</v>
      </c>
    </row>
    <row r="286" spans="1:4" x14ac:dyDescent="0.2">
      <c r="A286" s="82">
        <v>225</v>
      </c>
      <c r="D286" s="13" t="str">
        <f t="shared" si="3"/>
        <v>OK</v>
      </c>
    </row>
    <row r="287" spans="1:4" x14ac:dyDescent="0.2">
      <c r="A287" s="54">
        <v>226</v>
      </c>
      <c r="B287" s="1221">
        <f>'Assets-Liab 5-6'!N37</f>
        <v>1500000</v>
      </c>
      <c r="C287" s="13" t="s">
        <v>653</v>
      </c>
      <c r="D287" s="13" t="str">
        <f t="shared" si="3"/>
        <v>Error?</v>
      </c>
    </row>
    <row r="288" spans="1:4" x14ac:dyDescent="0.2">
      <c r="A288" s="54">
        <v>227</v>
      </c>
      <c r="B288" s="1221">
        <f>'Assets-Liab 5-6'!N41</f>
        <v>1500000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1238104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17719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1403170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38556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38556</v>
      </c>
      <c r="C727" s="13" t="s">
        <v>653</v>
      </c>
      <c r="D727" s="13" t="str">
        <f t="shared" si="10"/>
        <v>Error?</v>
      </c>
    </row>
    <row r="728" spans="1:4" x14ac:dyDescent="0.2">
      <c r="A728" s="54">
        <v>667</v>
      </c>
      <c r="B728" s="1221">
        <f>'Expenditures 15-22'!C44</f>
        <v>24102</v>
      </c>
      <c r="D728" s="13" t="str">
        <f t="shared" si="10"/>
        <v>Error?</v>
      </c>
    </row>
    <row r="729" spans="1:4" x14ac:dyDescent="0.2">
      <c r="A729" s="54">
        <v>668</v>
      </c>
      <c r="B729" s="1221">
        <f>'Expenditures 15-22'!C45</f>
        <v>24102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48204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129600</v>
      </c>
      <c r="D733" s="13" t="str">
        <f t="shared" si="10"/>
        <v>Error?</v>
      </c>
    </row>
    <row r="734" spans="1:4" x14ac:dyDescent="0.2">
      <c r="A734" s="54">
        <v>673</v>
      </c>
      <c r="B734" s="1221">
        <f>'Expenditures 15-22'!C53</f>
        <v>129600</v>
      </c>
      <c r="C734" s="13" t="s">
        <v>653</v>
      </c>
      <c r="D734" s="13" t="str">
        <f t="shared" si="10"/>
        <v>Error?</v>
      </c>
    </row>
    <row r="735" spans="1:4" x14ac:dyDescent="0.2">
      <c r="A735" s="54">
        <v>674</v>
      </c>
      <c r="B735" s="1221">
        <f>'Expenditures 15-22'!C55</f>
        <v>181143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181143</v>
      </c>
      <c r="C737" s="13" t="s">
        <v>653</v>
      </c>
      <c r="D737" s="13" t="str">
        <f t="shared" si="10"/>
        <v>Error?</v>
      </c>
    </row>
    <row r="738" spans="1:4" x14ac:dyDescent="0.2">
      <c r="A738" s="54">
        <v>677</v>
      </c>
      <c r="B738" s="1221">
        <f>'Expenditures 15-22'!C59</f>
        <v>1664</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38036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39700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437203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1840373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174187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3307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194497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6017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6017</v>
      </c>
      <c r="C785" s="13" t="s">
        <v>653</v>
      </c>
      <c r="D785" s="13" t="str">
        <f t="shared" si="11"/>
        <v>Error?</v>
      </c>
    </row>
    <row r="786" spans="1:4" x14ac:dyDescent="0.2">
      <c r="A786" s="54">
        <v>725</v>
      </c>
      <c r="B786" s="1221">
        <f>'Expenditures 15-22'!D44</f>
        <v>3002</v>
      </c>
      <c r="D786" s="13" t="str">
        <f t="shared" si="11"/>
        <v>Error?</v>
      </c>
    </row>
    <row r="787" spans="1:4" x14ac:dyDescent="0.2">
      <c r="A787" s="54">
        <v>726</v>
      </c>
      <c r="B787" s="1221">
        <f>'Expenditures 15-22'!D45</f>
        <v>3002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6004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38960</v>
      </c>
      <c r="D791" s="13" t="str">
        <f t="shared" si="11"/>
        <v>Error?</v>
      </c>
    </row>
    <row r="792" spans="1:4" x14ac:dyDescent="0.2">
      <c r="A792" s="54">
        <v>731</v>
      </c>
      <c r="B792" s="1221">
        <f>'Expenditures 15-22'!D53</f>
        <v>38960</v>
      </c>
      <c r="C792" s="13" t="s">
        <v>653</v>
      </c>
      <c r="D792" s="13" t="str">
        <f t="shared" si="11"/>
        <v>Error?</v>
      </c>
    </row>
    <row r="793" spans="1:4" x14ac:dyDescent="0.2">
      <c r="A793" s="54">
        <v>732</v>
      </c>
      <c r="B793" s="1221">
        <f>'Expenditures 15-22'!D55</f>
        <v>40976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40976</v>
      </c>
      <c r="C795" s="13" t="s">
        <v>653</v>
      </c>
      <c r="D795" s="13" t="str">
        <f t="shared" si="11"/>
        <v>Error?</v>
      </c>
    </row>
    <row r="796" spans="1:4" x14ac:dyDescent="0.2">
      <c r="A796" s="54">
        <v>735</v>
      </c>
      <c r="B796" s="1221">
        <f>'Expenditures 15-22'!D59</f>
        <v>219</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92176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286673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17327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4853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22180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6272</v>
      </c>
      <c r="D844" s="13" t="str">
        <f t="shared" si="12"/>
        <v>Error?</v>
      </c>
    </row>
    <row r="845" spans="1:4" x14ac:dyDescent="0.2">
      <c r="A845" s="54">
        <v>784</v>
      </c>
      <c r="B845" s="1221">
        <f>'Expenditures 15-22'!E45</f>
        <v>20383</v>
      </c>
      <c r="D845" s="13" t="str">
        <f t="shared" si="12"/>
        <v>Error?</v>
      </c>
    </row>
    <row r="846" spans="1:4" x14ac:dyDescent="0.2">
      <c r="A846" s="54">
        <v>785</v>
      </c>
      <c r="B846" s="1221">
        <f>'Expenditures 15-22'!E46</f>
        <v>4000</v>
      </c>
      <c r="D846" s="13" t="str">
        <f t="shared" si="12"/>
        <v>Error?</v>
      </c>
    </row>
    <row r="847" spans="1:4" x14ac:dyDescent="0.2">
      <c r="A847" s="54">
        <v>786</v>
      </c>
      <c r="B847" s="1221">
        <f>'Expenditures 15-22'!E47</f>
        <v>30655</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2207</v>
      </c>
      <c r="D849" s="13" t="str">
        <f t="shared" si="12"/>
        <v>Error?</v>
      </c>
    </row>
    <row r="850" spans="1:4" x14ac:dyDescent="0.2">
      <c r="A850" s="54">
        <v>789</v>
      </c>
      <c r="B850" s="1221">
        <f>'Expenditures 15-22'!E53</f>
        <v>2207</v>
      </c>
      <c r="C850" s="13" t="s">
        <v>653</v>
      </c>
      <c r="D850" s="13" t="str">
        <f t="shared" si="12"/>
        <v>Error?</v>
      </c>
    </row>
    <row r="851" spans="1:4" x14ac:dyDescent="0.2">
      <c r="A851" s="54">
        <v>790</v>
      </c>
      <c r="B851" s="1221">
        <f>'Expenditures 15-22'!E55</f>
        <v>1713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1713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39030</v>
      </c>
      <c r="D855" s="13" t="str">
        <f t="shared" si="12"/>
        <v>Error?</v>
      </c>
    </row>
    <row r="856" spans="1:4" x14ac:dyDescent="0.2">
      <c r="A856" s="54">
        <v>795</v>
      </c>
      <c r="B856" s="1221">
        <f>'Expenditures 15-22'!E61</f>
        <v>24678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63708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98283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120463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50112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4253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6215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61101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675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22941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22941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18582</v>
      </c>
      <c r="D907" s="13" t="str">
        <f t="shared" si="13"/>
        <v>Error?</v>
      </c>
    </row>
    <row r="908" spans="1:4" x14ac:dyDescent="0.2">
      <c r="A908" s="54">
        <v>847</v>
      </c>
      <c r="B908" s="1221">
        <f>'Expenditures 15-22'!F53</f>
        <v>18582</v>
      </c>
      <c r="C908" s="13" t="s">
        <v>653</v>
      </c>
      <c r="D908" s="13" t="str">
        <f t="shared" si="13"/>
        <v>Error?</v>
      </c>
    </row>
    <row r="909" spans="1:4" x14ac:dyDescent="0.2">
      <c r="A909" s="54">
        <v>848</v>
      </c>
      <c r="B909" s="1221">
        <f>'Expenditures 15-22'!F55</f>
        <v>1103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1103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179257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179456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294</v>
      </c>
      <c r="D928" s="13" t="str">
        <f t="shared" si="13"/>
        <v>Error?</v>
      </c>
    </row>
    <row r="929" spans="1:4" x14ac:dyDescent="0.2">
      <c r="A929" s="54">
        <v>868</v>
      </c>
      <c r="B929" s="1221">
        <f>'Expenditures 15-22'!F74</f>
        <v>223051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284152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7439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7439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7439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7439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9713</v>
      </c>
      <c r="D1022" s="13" t="str">
        <f t="shared" si="14"/>
        <v>Error?</v>
      </c>
    </row>
    <row r="1023" spans="1:4" x14ac:dyDescent="0.2">
      <c r="A1023" s="54">
        <v>962</v>
      </c>
      <c r="B1023" s="1221">
        <f>'Expenditures 15-22'!H50</f>
        <v>4129</v>
      </c>
      <c r="D1023" s="13" t="str">
        <f t="shared" ref="D1023:D1086" si="15">IF(ISBLANK(B1023),"OK",IF(A1023-B1023=0,"OK","Error?"))</f>
        <v>Error?</v>
      </c>
    </row>
    <row r="1024" spans="1:4" x14ac:dyDescent="0.2">
      <c r="A1024" s="54">
        <v>963</v>
      </c>
      <c r="B1024" s="1221">
        <f>'Expenditures 15-22'!H53</f>
        <v>13842</v>
      </c>
      <c r="C1024" s="13" t="s">
        <v>653</v>
      </c>
      <c r="D1024" s="13" t="str">
        <f t="shared" si="15"/>
        <v>Error?</v>
      </c>
    </row>
    <row r="1025" spans="1:4" x14ac:dyDescent="0.2">
      <c r="A1025" s="54">
        <v>964</v>
      </c>
      <c r="B1025" s="1221">
        <f>'Expenditures 15-22'!H55</f>
        <v>1679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1679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189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15710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412616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108</v>
      </c>
      <c r="D1051" s="13" t="str">
        <f t="shared" si="15"/>
        <v>Error?</v>
      </c>
    </row>
    <row r="1052" spans="1:4" x14ac:dyDescent="0.2">
      <c r="A1052" s="82">
        <v>991</v>
      </c>
      <c r="D1052" s="13" t="str">
        <f t="shared" si="15"/>
        <v>OK</v>
      </c>
    </row>
    <row r="1053" spans="1:4" x14ac:dyDescent="0.2">
      <c r="A1053" s="54">
        <v>992</v>
      </c>
      <c r="B1053" s="1221">
        <f>'Expenditures 15-22'!H110</f>
        <v>108</v>
      </c>
      <c r="C1053" s="13" t="s">
        <v>653</v>
      </c>
      <c r="D1053" s="13" t="str">
        <f t="shared" si="15"/>
        <v>Error?</v>
      </c>
    </row>
    <row r="1054" spans="1:4" x14ac:dyDescent="0.2">
      <c r="A1054" s="54">
        <v>993</v>
      </c>
      <c r="B1054" s="1221">
        <f>'Expenditures 15-22'!H114</f>
        <v>428434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1479730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25279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11068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1680948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45248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45248</v>
      </c>
      <c r="C1115" s="13" t="s">
        <v>653</v>
      </c>
      <c r="D1115" s="13" t="str">
        <f t="shared" si="16"/>
        <v>Error?</v>
      </c>
    </row>
    <row r="1116" spans="1:4" x14ac:dyDescent="0.2">
      <c r="A1116" s="54">
        <v>1055</v>
      </c>
      <c r="B1116" s="1221">
        <f>'Expenditures 15-22'!K44</f>
        <v>33376</v>
      </c>
      <c r="C1116" s="13" t="s">
        <v>653</v>
      </c>
      <c r="D1116" s="13" t="str">
        <f t="shared" si="16"/>
        <v>Error?</v>
      </c>
    </row>
    <row r="1117" spans="1:4" x14ac:dyDescent="0.2">
      <c r="A1117" s="54">
        <v>1056</v>
      </c>
      <c r="B1117" s="1221">
        <f>'Expenditures 15-22'!K45</f>
        <v>94079</v>
      </c>
      <c r="C1117" s="13" t="s">
        <v>653</v>
      </c>
      <c r="D1117" s="13" t="str">
        <f t="shared" si="16"/>
        <v>Error?</v>
      </c>
    </row>
    <row r="1118" spans="1:4" x14ac:dyDescent="0.2">
      <c r="A1118" s="54">
        <v>1057</v>
      </c>
      <c r="B1118" s="1221">
        <f>'Expenditures 15-22'!K46</f>
        <v>4000</v>
      </c>
      <c r="C1118" s="13" t="s">
        <v>653</v>
      </c>
      <c r="D1118" s="13" t="str">
        <f t="shared" si="16"/>
        <v>Error?</v>
      </c>
    </row>
    <row r="1119" spans="1:4" x14ac:dyDescent="0.2">
      <c r="A1119" s="54">
        <v>1058</v>
      </c>
      <c r="B1119" s="1221">
        <f>'Expenditures 15-22'!K47</f>
        <v>131455</v>
      </c>
      <c r="C1119" s="13" t="s">
        <v>653</v>
      </c>
      <c r="D1119" s="13" t="str">
        <f t="shared" si="16"/>
        <v>Error?</v>
      </c>
    </row>
    <row r="1120" spans="1:4" x14ac:dyDescent="0.2">
      <c r="A1120" s="54">
        <v>1059</v>
      </c>
      <c r="B1120" s="1221">
        <f>'Expenditures 15-22'!K49</f>
        <v>9713</v>
      </c>
      <c r="C1120" s="13" t="s">
        <v>653</v>
      </c>
      <c r="D1120" s="13" t="str">
        <f t="shared" si="16"/>
        <v>Error?</v>
      </c>
    </row>
    <row r="1121" spans="1:4" x14ac:dyDescent="0.2">
      <c r="A1121" s="54">
        <v>1060</v>
      </c>
      <c r="B1121" s="1221">
        <f>'Expenditures 15-22'!K50</f>
        <v>193478</v>
      </c>
      <c r="C1121" s="13" t="s">
        <v>653</v>
      </c>
      <c r="D1121" s="13" t="str">
        <f t="shared" si="16"/>
        <v>Error?</v>
      </c>
    </row>
    <row r="1122" spans="1:4" x14ac:dyDescent="0.2">
      <c r="A1122" s="54">
        <v>1061</v>
      </c>
      <c r="B1122" s="1221">
        <f>'Expenditures 15-22'!K53</f>
        <v>203191</v>
      </c>
      <c r="C1122" s="13" t="s">
        <v>653</v>
      </c>
      <c r="D1122" s="13" t="str">
        <f t="shared" si="16"/>
        <v>Error?</v>
      </c>
    </row>
    <row r="1123" spans="1:4" x14ac:dyDescent="0.2">
      <c r="A1123" s="54">
        <v>1062</v>
      </c>
      <c r="B1123" s="1221">
        <f>'Expenditures 15-22'!K55</f>
        <v>226614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226614</v>
      </c>
      <c r="C1125" s="13" t="s">
        <v>653</v>
      </c>
      <c r="D1125" s="13" t="str">
        <f t="shared" si="16"/>
        <v>Error?</v>
      </c>
    </row>
    <row r="1126" spans="1:4" x14ac:dyDescent="0.2">
      <c r="A1126" s="54">
        <v>1065</v>
      </c>
      <c r="B1126" s="1221">
        <f>'Expenditures 15-22'!K59</f>
        <v>1883</v>
      </c>
      <c r="C1126" s="13" t="s">
        <v>653</v>
      </c>
      <c r="D1126" s="13" t="str">
        <f t="shared" si="16"/>
        <v>Error?</v>
      </c>
    </row>
    <row r="1127" spans="1:4" x14ac:dyDescent="0.2">
      <c r="A1127" s="54">
        <v>1066</v>
      </c>
      <c r="B1127" s="1221">
        <f>'Expenditures 15-22'!K60</f>
        <v>39418</v>
      </c>
      <c r="C1127" s="13" t="s">
        <v>653</v>
      </c>
      <c r="D1127" s="13" t="str">
        <f t="shared" si="16"/>
        <v>Error?</v>
      </c>
    </row>
    <row r="1128" spans="1:4" x14ac:dyDescent="0.2">
      <c r="A1128" s="54">
        <v>1067</v>
      </c>
      <c r="B1128" s="1221">
        <f>'Expenditures 15-22'!K61</f>
        <v>24678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217293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283272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294</v>
      </c>
      <c r="C1142" s="13" t="s">
        <v>653</v>
      </c>
      <c r="D1142" s="13" t="str">
        <f t="shared" si="16"/>
        <v>Error?</v>
      </c>
    </row>
    <row r="1143" spans="1:4" x14ac:dyDescent="0.2">
      <c r="A1143" s="54">
        <v>1082</v>
      </c>
      <c r="B1143" s="1221">
        <f>'Expenditures 15-22'!K74</f>
        <v>890074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412616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108</v>
      </c>
      <c r="C1149" s="13" t="s">
        <v>653</v>
      </c>
      <c r="D1149" s="13" t="str">
        <f t="shared" si="16"/>
        <v>Error?</v>
      </c>
    </row>
    <row r="1150" spans="1:4" x14ac:dyDescent="0.2">
      <c r="A1150" s="82">
        <v>1089</v>
      </c>
      <c r="D1150" s="13" t="str">
        <f t="shared" si="16"/>
        <v>OK</v>
      </c>
    </row>
    <row r="1151" spans="1:4" x14ac:dyDescent="0.2">
      <c r="A1151" s="54">
        <v>1090</v>
      </c>
      <c r="B1151" s="1221">
        <f>'Expenditures 15-22'!K110</f>
        <v>108</v>
      </c>
      <c r="C1151" s="13" t="s">
        <v>653</v>
      </c>
      <c r="D1151" s="13" t="str">
        <f t="shared" ref="D1151:D1214" si="17">IF(ISBLANK(B1151),"OK",IF(A1151-B1151=0,"OK","Error?"))</f>
        <v>Error?</v>
      </c>
    </row>
    <row r="1152" spans="1:4" x14ac:dyDescent="0.2">
      <c r="A1152" s="54">
        <v>1091</v>
      </c>
      <c r="B1152" s="1221">
        <f>'Expenditures 15-22'!K114</f>
        <v>2983746</v>
      </c>
      <c r="C1152" s="13" t="s">
        <v>653</v>
      </c>
      <c r="D1152" s="13" t="str">
        <f t="shared" si="17"/>
        <v>Error?</v>
      </c>
    </row>
    <row r="1153" spans="1:4" x14ac:dyDescent="0.2">
      <c r="A1153" s="54">
        <v>1092</v>
      </c>
      <c r="B1153" s="1221">
        <f>'Expenditures 15-22'!K115</f>
        <v>63707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107656</v>
      </c>
      <c r="D1221" s="13" t="str">
        <f t="shared" si="18"/>
        <v>Error?</v>
      </c>
    </row>
    <row r="1222" spans="1:4" x14ac:dyDescent="0.2">
      <c r="A1222" s="82">
        <v>1161</v>
      </c>
      <c r="D1222" s="13" t="str">
        <f t="shared" si="18"/>
        <v>OK</v>
      </c>
    </row>
    <row r="1223" spans="1:4" x14ac:dyDescent="0.2">
      <c r="A1223" s="54">
        <v>1162</v>
      </c>
      <c r="B1223" s="1221">
        <f>'Expenditures 15-22'!C127</f>
        <v>107656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107656</v>
      </c>
      <c r="C1225" s="13" t="s">
        <v>653</v>
      </c>
      <c r="D1225" s="13" t="str">
        <f t="shared" si="18"/>
        <v>Error?</v>
      </c>
    </row>
    <row r="1226" spans="1:4" x14ac:dyDescent="0.2">
      <c r="A1226" s="54">
        <v>1165</v>
      </c>
      <c r="B1226" s="1221">
        <f>'Expenditures 15-22'!C150</f>
        <v>107656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15676</v>
      </c>
      <c r="D1229" s="13" t="str">
        <f t="shared" si="18"/>
        <v>Error?</v>
      </c>
    </row>
    <row r="1230" spans="1:4" x14ac:dyDescent="0.2">
      <c r="A1230" s="82">
        <v>1169</v>
      </c>
      <c r="D1230" s="13" t="str">
        <f t="shared" si="18"/>
        <v>OK</v>
      </c>
    </row>
    <row r="1231" spans="1:4" x14ac:dyDescent="0.2">
      <c r="A1231" s="54">
        <v>1170</v>
      </c>
      <c r="B1231" s="1221">
        <f>'Expenditures 15-22'!D127</f>
        <v>15676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15676</v>
      </c>
      <c r="C1233" s="13" t="s">
        <v>653</v>
      </c>
      <c r="D1233" s="13" t="str">
        <f t="shared" si="18"/>
        <v>Error?</v>
      </c>
    </row>
    <row r="1234" spans="1:4" x14ac:dyDescent="0.2">
      <c r="A1234" s="54">
        <v>1173</v>
      </c>
      <c r="B1234" s="1221">
        <f>'Expenditures 15-22'!D150</f>
        <v>15676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46670</v>
      </c>
      <c r="D1237" s="13" t="str">
        <f t="shared" si="18"/>
        <v>Error?</v>
      </c>
    </row>
    <row r="1238" spans="1:4" x14ac:dyDescent="0.2">
      <c r="A1238" s="82">
        <v>1177</v>
      </c>
      <c r="D1238" s="13" t="str">
        <f t="shared" si="18"/>
        <v>OK</v>
      </c>
    </row>
    <row r="1239" spans="1:4" x14ac:dyDescent="0.2">
      <c r="A1239" s="54">
        <v>1178</v>
      </c>
      <c r="B1239" s="1221">
        <f>'Expenditures 15-22'!E127</f>
        <v>46670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46670</v>
      </c>
      <c r="C1241" s="13" t="s">
        <v>653</v>
      </c>
      <c r="D1241" s="13" t="str">
        <f t="shared" si="18"/>
        <v>Error?</v>
      </c>
    </row>
    <row r="1242" spans="1:4" x14ac:dyDescent="0.2">
      <c r="A1242" s="54">
        <v>1181</v>
      </c>
      <c r="B1242" s="1221">
        <f>'Expenditures 15-22'!E150</f>
        <v>46670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65878</v>
      </c>
      <c r="D1245" s="13" t="str">
        <f t="shared" si="18"/>
        <v>Error?</v>
      </c>
    </row>
    <row r="1246" spans="1:4" x14ac:dyDescent="0.2">
      <c r="A1246" s="82">
        <v>1185</v>
      </c>
      <c r="D1246" s="13" t="str">
        <f t="shared" si="18"/>
        <v>OK</v>
      </c>
    </row>
    <row r="1247" spans="1:4" x14ac:dyDescent="0.2">
      <c r="A1247" s="54">
        <v>1186</v>
      </c>
      <c r="B1247" s="1221">
        <f>'Expenditures 15-22'!F127</f>
        <v>65878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65878</v>
      </c>
      <c r="C1249" s="13" t="s">
        <v>653</v>
      </c>
      <c r="D1249" s="13" t="str">
        <f t="shared" si="18"/>
        <v>Error?</v>
      </c>
    </row>
    <row r="1250" spans="1:4" x14ac:dyDescent="0.2">
      <c r="A1250" s="54">
        <v>1189</v>
      </c>
      <c r="B1250" s="1221">
        <f>'Expenditures 15-22'!F150</f>
        <v>65878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28700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28700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28700</v>
      </c>
      <c r="C1258" s="13" t="s">
        <v>653</v>
      </c>
      <c r="D1258" s="13" t="str">
        <f t="shared" si="18"/>
        <v>Error?</v>
      </c>
    </row>
    <row r="1259" spans="1:4" x14ac:dyDescent="0.2">
      <c r="A1259" s="54">
        <v>1198</v>
      </c>
      <c r="B1259" s="1221">
        <f>'Expenditures 15-22'!G150</f>
        <v>28700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264580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264580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264580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264580</v>
      </c>
      <c r="C1288" s="13" t="s">
        <v>653</v>
      </c>
      <c r="D1288" s="13" t="str">
        <f t="shared" si="19"/>
        <v>Error?</v>
      </c>
    </row>
    <row r="1289" spans="1:4" x14ac:dyDescent="0.2">
      <c r="A1289" s="54">
        <v>1228</v>
      </c>
      <c r="B1289" s="1221">
        <f>'Expenditures 15-22'!K151</f>
        <v>16804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10784</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10784</v>
      </c>
      <c r="C1317" s="13" t="s">
        <v>653</v>
      </c>
      <c r="D1317" s="13" t="str">
        <f t="shared" si="19"/>
        <v>Error?</v>
      </c>
    </row>
    <row r="1318" spans="1:4" x14ac:dyDescent="0.2">
      <c r="A1318" s="54">
        <v>1257</v>
      </c>
      <c r="B1318" s="1221">
        <f>'Expenditures 15-22'!H168</f>
        <v>10784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10784</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10784</v>
      </c>
      <c r="C1331" s="13" t="s">
        <v>653</v>
      </c>
      <c r="D1331" s="13" t="str">
        <f t="shared" si="19"/>
        <v>Error?</v>
      </c>
    </row>
    <row r="1332" spans="1:4" x14ac:dyDescent="0.2">
      <c r="A1332" s="54">
        <v>1271</v>
      </c>
      <c r="B1332" s="1221">
        <f>'Expenditures 15-22'!K168</f>
        <v>10784</v>
      </c>
      <c r="C1332" s="13" t="s">
        <v>653</v>
      </c>
      <c r="D1332" s="13" t="str">
        <f t="shared" si="19"/>
        <v>Error?</v>
      </c>
    </row>
    <row r="1333" spans="1:4" x14ac:dyDescent="0.2">
      <c r="A1333" s="54">
        <v>1272</v>
      </c>
      <c r="B1333" s="1221">
        <f>'Expenditures 15-22'!K169</f>
        <v>93818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138608</v>
      </c>
      <c r="C1352" s="13" t="s">
        <v>653</v>
      </c>
      <c r="D1352" s="13" t="str">
        <f t="shared" si="20"/>
        <v>Error?</v>
      </c>
    </row>
    <row r="1353" spans="1:4" x14ac:dyDescent="0.2">
      <c r="A1353" s="54">
        <v>1292</v>
      </c>
      <c r="B1353" s="1221">
        <f>'Expenditures 15-22'!E204</f>
        <v>138608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138608</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138608</v>
      </c>
      <c r="C1388" s="13" t="s">
        <v>653</v>
      </c>
      <c r="D1388" s="13" t="str">
        <f t="shared" si="20"/>
        <v>Error?</v>
      </c>
    </row>
    <row r="1389" spans="1:4" x14ac:dyDescent="0.2">
      <c r="A1389" s="54">
        <v>1328</v>
      </c>
      <c r="B1389" s="1221">
        <f>'Expenditures 15-22'!K205</f>
        <v>-31074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701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35973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6636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6636</v>
      </c>
      <c r="C1417" s="13" t="s">
        <v>653</v>
      </c>
      <c r="D1417" s="13" t="str">
        <f t="shared" si="21"/>
        <v>Error?</v>
      </c>
    </row>
    <row r="1418" spans="1:4" x14ac:dyDescent="0.2">
      <c r="A1418" s="54">
        <v>1357</v>
      </c>
      <c r="B1418" s="1221">
        <f>'Expenditures 15-22'!D234</f>
        <v>4182</v>
      </c>
      <c r="D1418" s="13" t="str">
        <f t="shared" si="21"/>
        <v>Error?</v>
      </c>
    </row>
    <row r="1419" spans="1:4" x14ac:dyDescent="0.2">
      <c r="A1419" s="54">
        <v>1358</v>
      </c>
      <c r="B1419" s="1221">
        <f>'Expenditures 15-22'!D235</f>
        <v>4182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8364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1879</v>
      </c>
      <c r="D1423" s="13" t="str">
        <f t="shared" si="21"/>
        <v>Error?</v>
      </c>
    </row>
    <row r="1424" spans="1:4" x14ac:dyDescent="0.2">
      <c r="A1424" s="54">
        <v>1363</v>
      </c>
      <c r="B1424" s="1221">
        <f>'Expenditures 15-22'!D251</f>
        <v>1879</v>
      </c>
      <c r="C1424" s="13" t="s">
        <v>653</v>
      </c>
      <c r="D1424" s="13" t="str">
        <f t="shared" si="21"/>
        <v>Error?</v>
      </c>
    </row>
    <row r="1425" spans="1:4" x14ac:dyDescent="0.2">
      <c r="A1425" s="54">
        <v>1364</v>
      </c>
      <c r="B1425" s="1221">
        <f>'Expenditures 15-22'!D253</f>
        <v>17033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17033</v>
      </c>
      <c r="C1427" s="13" t="s">
        <v>653</v>
      </c>
      <c r="D1427" s="13" t="str">
        <f t="shared" si="21"/>
        <v>Error?</v>
      </c>
    </row>
    <row r="1428" spans="1:4" x14ac:dyDescent="0.2">
      <c r="A1428" s="54">
        <v>1367</v>
      </c>
      <c r="B1428" s="1221">
        <f>'Expenditures 15-22'!D257</f>
        <v>24</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16354</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5463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21841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55753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91726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701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35973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6636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6636</v>
      </c>
      <c r="C1481" s="13" t="s">
        <v>653</v>
      </c>
      <c r="D1481" s="13" t="str">
        <f t="shared" si="22"/>
        <v>Error?</v>
      </c>
    </row>
    <row r="1482" spans="1:4" x14ac:dyDescent="0.2">
      <c r="A1482" s="54">
        <v>1421</v>
      </c>
      <c r="B1482" s="1221">
        <f>'Expenditures 15-22'!K234</f>
        <v>4182</v>
      </c>
      <c r="C1482" s="13" t="s">
        <v>653</v>
      </c>
      <c r="D1482" s="13" t="str">
        <f t="shared" si="22"/>
        <v>Error?</v>
      </c>
    </row>
    <row r="1483" spans="1:4" x14ac:dyDescent="0.2">
      <c r="A1483" s="54">
        <v>1422</v>
      </c>
      <c r="B1483" s="1221">
        <f>'Expenditures 15-22'!K235</f>
        <v>4182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8364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1879</v>
      </c>
      <c r="C1487" s="13" t="s">
        <v>653</v>
      </c>
      <c r="D1487" s="13" t="str">
        <f t="shared" si="22"/>
        <v>Error?</v>
      </c>
    </row>
    <row r="1488" spans="1:4" x14ac:dyDescent="0.2">
      <c r="A1488" s="54">
        <v>1427</v>
      </c>
      <c r="B1488" s="1221">
        <f>'Expenditures 15-22'!K251</f>
        <v>1879</v>
      </c>
      <c r="C1488" s="13" t="s">
        <v>653</v>
      </c>
      <c r="D1488" s="13" t="str">
        <f t="shared" si="22"/>
        <v>Error?</v>
      </c>
    </row>
    <row r="1489" spans="1:4" x14ac:dyDescent="0.2">
      <c r="A1489" s="54">
        <v>1428</v>
      </c>
      <c r="B1489" s="1221">
        <f>'Expenditures 15-22'!K253</f>
        <v>17033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17033</v>
      </c>
      <c r="C1491" s="13" t="s">
        <v>653</v>
      </c>
      <c r="D1491" s="13" t="str">
        <f t="shared" si="22"/>
        <v>Error?</v>
      </c>
    </row>
    <row r="1492" spans="1:4" x14ac:dyDescent="0.2">
      <c r="A1492" s="54">
        <v>1431</v>
      </c>
      <c r="B1492" s="1221">
        <f>'Expenditures 15-22'!K257</f>
        <v>24</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16354</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5463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21841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55753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91726</v>
      </c>
      <c r="C1517" s="13" t="s">
        <v>653</v>
      </c>
      <c r="D1517" s="13" t="str">
        <f t="shared" si="22"/>
        <v>Error?</v>
      </c>
    </row>
    <row r="1518" spans="1:4" x14ac:dyDescent="0.2">
      <c r="A1518" s="54">
        <v>1457</v>
      </c>
      <c r="B1518" s="1221">
        <f>'Expenditures 15-22'!K289</f>
        <v>12164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721464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774387</v>
      </c>
      <c r="C1630" s="13" t="s">
        <v>653</v>
      </c>
      <c r="D1630" s="13" t="str">
        <f t="shared" si="24"/>
        <v>Error?</v>
      </c>
    </row>
    <row r="1631" spans="1:4" x14ac:dyDescent="0.2">
      <c r="A1631" s="54">
        <v>1570</v>
      </c>
      <c r="B1631" s="1221">
        <f>'Acct Summary 7-8'!D79</f>
        <v>33563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50367</v>
      </c>
      <c r="C1644" s="13" t="s">
        <v>653</v>
      </c>
      <c r="D1644" s="13" t="str">
        <f t="shared" si="24"/>
        <v>Error?</v>
      </c>
    </row>
    <row r="1645" spans="1:4" x14ac:dyDescent="0.2">
      <c r="A1645" s="54">
        <v>1584</v>
      </c>
      <c r="B1645" s="1221">
        <f>'Acct Summary 7-8'!E79</f>
        <v>555478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660080</v>
      </c>
      <c r="C1658" s="13" t="s">
        <v>653</v>
      </c>
      <c r="D1658" s="13" t="str">
        <f t="shared" si="24"/>
        <v>Error?</v>
      </c>
    </row>
    <row r="1659" spans="1:4" x14ac:dyDescent="0.2">
      <c r="A1659" s="54">
        <v>1598</v>
      </c>
      <c r="B1659" s="1221">
        <f>'Acct Summary 7-8'!F79</f>
        <v>59072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27998</v>
      </c>
      <c r="C1672" s="13" t="s">
        <v>653</v>
      </c>
      <c r="D1672" s="13" t="str">
        <f t="shared" si="25"/>
        <v>Error?</v>
      </c>
    </row>
    <row r="1673" spans="1:4" x14ac:dyDescent="0.2">
      <c r="A1673" s="54">
        <v>1612</v>
      </c>
      <c r="B1673" s="1221">
        <f>'Acct Summary 7-8'!G79</f>
        <v>21814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33978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733932</v>
      </c>
      <c r="C1744" s="13" t="s">
        <v>653</v>
      </c>
      <c r="D1744" s="13" t="str">
        <f t="shared" si="26"/>
        <v>Error?</v>
      </c>
    </row>
    <row r="1745" spans="1:5" x14ac:dyDescent="0.2">
      <c r="A1745" s="54">
        <v>1684</v>
      </c>
      <c r="B1745" s="1221">
        <f>'Tax Sched 24'!B5</f>
        <v>214226</v>
      </c>
      <c r="C1745" s="13" t="s">
        <v>653</v>
      </c>
      <c r="D1745" s="13" t="str">
        <f t="shared" si="26"/>
        <v>Error?</v>
      </c>
    </row>
    <row r="1746" spans="1:5" x14ac:dyDescent="0.2">
      <c r="A1746" s="54">
        <v>1685</v>
      </c>
      <c r="B1746" s="1221">
        <f>'Tax Sched 24'!B6</f>
        <v>103996</v>
      </c>
      <c r="C1746" s="13" t="s">
        <v>653</v>
      </c>
      <c r="D1746" s="13" t="str">
        <f t="shared" si="26"/>
        <v>Error?</v>
      </c>
    </row>
    <row r="1747" spans="1:5" x14ac:dyDescent="0.2">
      <c r="A1747" s="54">
        <v>1686</v>
      </c>
      <c r="B1747" s="1221">
        <f>'Tax Sched 24'!B7</f>
        <v>54507</v>
      </c>
      <c r="C1747" s="13" t="s">
        <v>653</v>
      </c>
      <c r="D1747" s="13" t="str">
        <f t="shared" si="26"/>
        <v>Error?</v>
      </c>
    </row>
    <row r="1748" spans="1:5" x14ac:dyDescent="0.2">
      <c r="A1748" s="54">
        <v>1687</v>
      </c>
      <c r="B1748" s="1221">
        <f>'Tax Sched 24'!B8</f>
        <v>30673</v>
      </c>
      <c r="C1748" s="13" t="s">
        <v>653</v>
      </c>
      <c r="D1748" s="13" t="str">
        <f t="shared" si="26"/>
        <v>Error?</v>
      </c>
    </row>
    <row r="1749" spans="1:5" x14ac:dyDescent="0.2">
      <c r="A1749" s="54">
        <v>1688</v>
      </c>
      <c r="B1749" s="1221">
        <f>'Tax Sched 24'!B10</f>
        <v>318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27246</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17474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1207089</v>
      </c>
      <c r="C1759" s="13" t="s">
        <v>653</v>
      </c>
      <c r="D1759" s="13" t="str">
        <f t="shared" si="26"/>
        <v>Error?</v>
      </c>
    </row>
    <row r="1760" spans="1:5" x14ac:dyDescent="0.2">
      <c r="A1760" s="54">
        <v>1699</v>
      </c>
      <c r="B1760" s="1221">
        <f>'Tax Sched 24'!D4</f>
        <v>368541</v>
      </c>
      <c r="C1760" s="13" t="s">
        <v>653</v>
      </c>
      <c r="D1760" s="13" t="str">
        <f t="shared" si="26"/>
        <v>Error?</v>
      </c>
    </row>
    <row r="1761" spans="1:5" x14ac:dyDescent="0.2">
      <c r="A1761" s="54">
        <v>1700</v>
      </c>
      <c r="B1761" s="1221">
        <f>'Tax Sched 24'!D5</f>
        <v>110568</v>
      </c>
      <c r="C1761" s="13" t="s">
        <v>653</v>
      </c>
      <c r="D1761" s="13" t="str">
        <f t="shared" si="26"/>
        <v>Error?</v>
      </c>
    </row>
    <row r="1762" spans="1:5" s="79" customFormat="1" x14ac:dyDescent="0.2">
      <c r="A1762" s="54">
        <v>1701</v>
      </c>
      <c r="B1762" s="1221">
        <f>'Tax Sched 24'!D6</f>
        <v>53133</v>
      </c>
      <c r="C1762" s="13" t="s">
        <v>653</v>
      </c>
      <c r="D1762" s="13" t="str">
        <f t="shared" si="26"/>
        <v>Error?</v>
      </c>
      <c r="E1762" s="80"/>
    </row>
    <row r="1763" spans="1:5" x14ac:dyDescent="0.2">
      <c r="A1763" s="54">
        <v>1702</v>
      </c>
      <c r="B1763" s="1221">
        <f>'Tax Sched 24'!D7</f>
        <v>28187</v>
      </c>
      <c r="C1763" s="13" t="s">
        <v>653</v>
      </c>
      <c r="D1763" s="13" t="str">
        <f t="shared" si="26"/>
        <v>Error?</v>
      </c>
    </row>
    <row r="1764" spans="1:5" x14ac:dyDescent="0.2">
      <c r="A1764" s="54">
        <v>1703</v>
      </c>
      <c r="B1764" s="1221">
        <f>'Tax Sched 24'!D8</f>
        <v>15537</v>
      </c>
      <c r="C1764" s="13" t="s">
        <v>653</v>
      </c>
      <c r="D1764" s="13" t="str">
        <f t="shared" si="26"/>
        <v>Error?</v>
      </c>
    </row>
    <row r="1765" spans="1:5" x14ac:dyDescent="0.2">
      <c r="A1765" s="54">
        <v>1704</v>
      </c>
      <c r="B1765" s="1221">
        <f>'Tax Sched 24'!D10</f>
        <v>160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13572</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9017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611221</v>
      </c>
      <c r="C1775" s="13" t="s">
        <v>653</v>
      </c>
      <c r="D1775" s="13" t="str">
        <f t="shared" si="26"/>
        <v>Error?</v>
      </c>
    </row>
    <row r="1776" spans="1:5" x14ac:dyDescent="0.2">
      <c r="A1776" s="54">
        <v>1715</v>
      </c>
      <c r="B1776" s="1221">
        <f>'Tax Sched 24'!C4</f>
        <v>365391</v>
      </c>
      <c r="D1776" s="13" t="str">
        <f t="shared" si="26"/>
        <v>Error?</v>
      </c>
    </row>
    <row r="1777" spans="1:4" x14ac:dyDescent="0.2">
      <c r="A1777" s="54">
        <v>1716</v>
      </c>
      <c r="B1777" s="1221">
        <f>'Tax Sched 24'!C5</f>
        <v>103658</v>
      </c>
      <c r="D1777" s="13" t="str">
        <f t="shared" si="26"/>
        <v>Error?</v>
      </c>
    </row>
    <row r="1778" spans="1:4" x14ac:dyDescent="0.2">
      <c r="A1778" s="54">
        <v>1717</v>
      </c>
      <c r="B1778" s="1221">
        <f>'Tax Sched 24'!C6</f>
        <v>50863</v>
      </c>
      <c r="D1778" s="13" t="str">
        <f t="shared" si="26"/>
        <v>Error?</v>
      </c>
    </row>
    <row r="1779" spans="1:4" x14ac:dyDescent="0.2">
      <c r="A1779" s="54">
        <v>1718</v>
      </c>
      <c r="B1779" s="1221">
        <f>'Tax Sched 24'!C7</f>
        <v>26320</v>
      </c>
      <c r="D1779" s="13" t="str">
        <f t="shared" si="26"/>
        <v>Error?</v>
      </c>
    </row>
    <row r="1780" spans="1:4" x14ac:dyDescent="0.2">
      <c r="A1780" s="54">
        <v>1719</v>
      </c>
      <c r="B1780" s="1221">
        <f>'Tax Sched 24'!C8</f>
        <v>15136</v>
      </c>
      <c r="D1780" s="13" t="str">
        <f t="shared" si="26"/>
        <v>Error?</v>
      </c>
    </row>
    <row r="1781" spans="1:4" x14ac:dyDescent="0.2">
      <c r="A1781" s="54">
        <v>1720</v>
      </c>
      <c r="B1781" s="1221">
        <f>'Tax Sched 24'!C10</f>
        <v>158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13674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8457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595868</v>
      </c>
      <c r="C1791" s="13" t="s">
        <v>653</v>
      </c>
      <c r="D1791" s="13" t="str">
        <f t="shared" ref="D1791:D1854" si="27">IF(ISBLANK(B1791),"OK",IF(A1791-B1791=0,"OK","Error?"))</f>
        <v>Error?</v>
      </c>
    </row>
    <row r="1792" spans="1:4" x14ac:dyDescent="0.2">
      <c r="A1792" s="54">
        <v>1731</v>
      </c>
      <c r="B1792" s="1221">
        <f>'Tax Sched 24'!F4</f>
        <v>353171</v>
      </c>
      <c r="C1792" s="13" t="s">
        <v>653</v>
      </c>
      <c r="D1792" s="13" t="str">
        <f t="shared" si="27"/>
        <v>Error?</v>
      </c>
    </row>
    <row r="1793" spans="1:4" x14ac:dyDescent="0.2">
      <c r="A1793" s="54">
        <v>1732</v>
      </c>
      <c r="B1793" s="1221">
        <f>'Tax Sched 24'!F5</f>
        <v>100191</v>
      </c>
      <c r="C1793" s="13" t="s">
        <v>653</v>
      </c>
      <c r="D1793" s="13" t="str">
        <f t="shared" si="27"/>
        <v>Error?</v>
      </c>
    </row>
    <row r="1794" spans="1:4" x14ac:dyDescent="0.2">
      <c r="A1794" s="54">
        <v>1733</v>
      </c>
      <c r="B1794" s="1221">
        <f>'Tax Sched 24'!F6</f>
        <v>49157</v>
      </c>
      <c r="C1794" s="13" t="s">
        <v>653</v>
      </c>
      <c r="D1794" s="13" t="str">
        <f t="shared" si="27"/>
        <v>Error?</v>
      </c>
    </row>
    <row r="1795" spans="1:4" x14ac:dyDescent="0.2">
      <c r="A1795" s="54">
        <v>1734</v>
      </c>
      <c r="B1795" s="1221">
        <f>'Tax Sched 24'!F7</f>
        <v>25439</v>
      </c>
      <c r="C1795" s="13" t="s">
        <v>653</v>
      </c>
      <c r="D1795" s="13" t="str">
        <f t="shared" si="27"/>
        <v>Error?</v>
      </c>
    </row>
    <row r="1796" spans="1:4" x14ac:dyDescent="0.2">
      <c r="A1796" s="54">
        <v>1735</v>
      </c>
      <c r="B1796" s="1221">
        <f>'Tax Sched 24'!F8</f>
        <v>14629</v>
      </c>
      <c r="C1796" s="13" t="s">
        <v>653</v>
      </c>
      <c r="D1796" s="13" t="str">
        <f t="shared" si="27"/>
        <v>Error?</v>
      </c>
    </row>
    <row r="1797" spans="1:4" x14ac:dyDescent="0.2">
      <c r="A1797" s="54">
        <v>1736</v>
      </c>
      <c r="B1797" s="1221">
        <f>'Tax Sched 24'!F10</f>
        <v>153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13216</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8174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718562</v>
      </c>
      <c r="D1808" s="13" t="str">
        <f t="shared" si="27"/>
        <v>Error?</v>
      </c>
    </row>
    <row r="1809" spans="1:4" x14ac:dyDescent="0.2">
      <c r="A1809" s="54">
        <v>1748</v>
      </c>
      <c r="B1809" s="1221">
        <f>'Tax Sched 24'!E5</f>
        <v>203849</v>
      </c>
      <c r="D1809" s="13" t="str">
        <f t="shared" si="27"/>
        <v>Error?</v>
      </c>
    </row>
    <row r="1810" spans="1:4" x14ac:dyDescent="0.2">
      <c r="A1810" s="54">
        <v>1749</v>
      </c>
      <c r="B1810" s="1221">
        <f>'Tax Sched 24'!E6</f>
        <v>100020</v>
      </c>
      <c r="D1810" s="13" t="str">
        <f t="shared" si="27"/>
        <v>Error?</v>
      </c>
    </row>
    <row r="1811" spans="1:4" x14ac:dyDescent="0.2">
      <c r="A1811" s="54">
        <v>1750</v>
      </c>
      <c r="B1811" s="1221">
        <f>'Tax Sched 24'!E7</f>
        <v>51759</v>
      </c>
      <c r="D1811" s="13" t="str">
        <f t="shared" si="27"/>
        <v>Error?</v>
      </c>
    </row>
    <row r="1812" spans="1:4" x14ac:dyDescent="0.2">
      <c r="A1812" s="54">
        <v>1751</v>
      </c>
      <c r="B1812" s="1221">
        <f>'Tax Sched 24'!E8</f>
        <v>29765</v>
      </c>
      <c r="D1812" s="13" t="str">
        <f t="shared" si="27"/>
        <v>Error?</v>
      </c>
    </row>
    <row r="1813" spans="1:4" x14ac:dyDescent="0.2">
      <c r="A1813" s="54">
        <v>1752</v>
      </c>
      <c r="B1813" s="1221">
        <f>'Tax Sched 24'!E10</f>
        <v>311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26890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16631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1171801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1510784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17474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17474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17474</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184335</v>
      </c>
      <c r="D2008" s="13" t="str">
        <f t="shared" si="30"/>
        <v>Error?</v>
      </c>
    </row>
    <row r="2009" spans="1:4" x14ac:dyDescent="0.2">
      <c r="A2009" s="54">
        <v>1948</v>
      </c>
      <c r="B2009" s="1221">
        <f>'Cap Outlay Deprec 27'!C8</f>
        <v>3658711</v>
      </c>
      <c r="D2009" s="13" t="str">
        <f t="shared" si="30"/>
        <v>Error?</v>
      </c>
    </row>
    <row r="2010" spans="1:4" x14ac:dyDescent="0.2">
      <c r="A2010" s="54">
        <v>1949</v>
      </c>
      <c r="B2010" s="1221">
        <f>'Cap Outlay Deprec 27'!C10</f>
        <v>358388</v>
      </c>
      <c r="D2010" s="13" t="str">
        <f t="shared" si="30"/>
        <v>Error?</v>
      </c>
    </row>
    <row r="2011" spans="1:4" x14ac:dyDescent="0.2">
      <c r="A2011" s="54">
        <v>1950</v>
      </c>
      <c r="B2011" s="1221">
        <f>'Cap Outlay Deprec 27'!C12</f>
        <v>804190</v>
      </c>
      <c r="D2011" s="13" t="str">
        <f t="shared" si="30"/>
        <v>Error?</v>
      </c>
    </row>
    <row r="2012" spans="1:4" x14ac:dyDescent="0.2">
      <c r="A2012" s="54">
        <v>1951</v>
      </c>
      <c r="B2012" s="1221">
        <f>'Cap Outlay Deprec 27'!C13</f>
        <v>117921</v>
      </c>
      <c r="D2012" s="13" t="str">
        <f t="shared" si="30"/>
        <v>Error?</v>
      </c>
    </row>
    <row r="2013" spans="1:4" x14ac:dyDescent="0.2">
      <c r="A2013" s="54">
        <v>1952</v>
      </c>
      <c r="B2013" s="1221">
        <f>'Cap Outlay Deprec 27'!C16</f>
        <v>5372996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28700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36139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184335</v>
      </c>
      <c r="C2026" s="13" t="s">
        <v>653</v>
      </c>
      <c r="D2026" s="13" t="str">
        <f t="shared" si="30"/>
        <v>Error?</v>
      </c>
    </row>
    <row r="2027" spans="1:4" x14ac:dyDescent="0.2">
      <c r="A2027" s="54">
        <v>1966</v>
      </c>
      <c r="B2027" s="1221">
        <f>'Cap Outlay Deprec 27'!F8</f>
        <v>3658711</v>
      </c>
      <c r="C2027" s="13" t="s">
        <v>653</v>
      </c>
      <c r="D2027" s="13" t="str">
        <f t="shared" si="30"/>
        <v>Error?</v>
      </c>
    </row>
    <row r="2028" spans="1:4" x14ac:dyDescent="0.2">
      <c r="A2028" s="54">
        <v>1967</v>
      </c>
      <c r="B2028" s="1221">
        <f>'Cap Outlay Deprec 27'!F10</f>
        <v>387088</v>
      </c>
      <c r="C2028" s="13" t="s">
        <v>653</v>
      </c>
      <c r="D2028" s="13" t="str">
        <f t="shared" si="30"/>
        <v>Error?</v>
      </c>
    </row>
    <row r="2029" spans="1:4" x14ac:dyDescent="0.2">
      <c r="A2029" s="54">
        <v>1968</v>
      </c>
      <c r="B2029" s="1221">
        <f>'Cap Outlay Deprec 27'!F12</f>
        <v>804190</v>
      </c>
      <c r="C2029" s="13" t="s">
        <v>653</v>
      </c>
      <c r="D2029" s="13" t="str">
        <f t="shared" si="30"/>
        <v>Error?</v>
      </c>
    </row>
    <row r="2030" spans="1:4" x14ac:dyDescent="0.2">
      <c r="A2030" s="54">
        <v>1969</v>
      </c>
      <c r="B2030" s="1221">
        <f>'Cap Outlay Deprec 27'!F13</f>
        <v>117921</v>
      </c>
      <c r="C2030" s="13" t="s">
        <v>653</v>
      </c>
      <c r="D2030" s="13" t="str">
        <f t="shared" si="30"/>
        <v>Error?</v>
      </c>
    </row>
    <row r="2031" spans="1:4" x14ac:dyDescent="0.2">
      <c r="A2031" s="54">
        <v>1970</v>
      </c>
      <c r="B2031" s="1221">
        <f>'Cap Outlay Deprec 27'!F16</f>
        <v>5409135</v>
      </c>
      <c r="C2031" s="13" t="s">
        <v>653</v>
      </c>
      <c r="D2031" s="13" t="str">
        <f t="shared" si="30"/>
        <v>Error?</v>
      </c>
    </row>
    <row r="2032" spans="1:4" x14ac:dyDescent="0.2">
      <c r="A2032" s="82">
        <v>1971</v>
      </c>
      <c r="D2032" s="13" t="str">
        <f t="shared" si="30"/>
        <v>OK</v>
      </c>
    </row>
    <row r="2033" spans="1:4" x14ac:dyDescent="0.2">
      <c r="A2033" s="54">
        <v>1972</v>
      </c>
      <c r="B2033" s="1221">
        <f>'Cap Outlay Deprec 27'!H8</f>
        <v>2440112</v>
      </c>
      <c r="D2033" s="13" t="str">
        <f t="shared" si="30"/>
        <v>Error?</v>
      </c>
    </row>
    <row r="2034" spans="1:4" x14ac:dyDescent="0.2">
      <c r="A2034" s="54">
        <v>1973</v>
      </c>
      <c r="B2034" s="1221">
        <f>'Cap Outlay Deprec 27'!H10</f>
        <v>194671</v>
      </c>
      <c r="D2034" s="13" t="str">
        <f t="shared" si="30"/>
        <v>Error?</v>
      </c>
    </row>
    <row r="2035" spans="1:4" x14ac:dyDescent="0.2">
      <c r="A2035" s="54">
        <v>1974</v>
      </c>
      <c r="B2035" s="1221">
        <f>'Cap Outlay Deprec 27'!H12</f>
        <v>660505</v>
      </c>
      <c r="D2035" s="13" t="str">
        <f t="shared" si="30"/>
        <v>Error?</v>
      </c>
    </row>
    <row r="2036" spans="1:4" x14ac:dyDescent="0.2">
      <c r="A2036" s="54">
        <v>1975</v>
      </c>
      <c r="B2036" s="1221">
        <f>'Cap Outlay Deprec 27'!H13</f>
        <v>127132</v>
      </c>
      <c r="D2036" s="13" t="str">
        <f t="shared" si="30"/>
        <v>Error?</v>
      </c>
    </row>
    <row r="2037" spans="1:4" x14ac:dyDescent="0.2">
      <c r="A2037" s="54">
        <v>1976</v>
      </c>
      <c r="B2037" s="1221">
        <f>'Cap Outlay Deprec 27'!H16</f>
        <v>3626928</v>
      </c>
      <c r="C2037" s="13" t="s">
        <v>653</v>
      </c>
      <c r="D2037" s="13" t="str">
        <f t="shared" si="30"/>
        <v>Error?</v>
      </c>
    </row>
    <row r="2038" spans="1:4" x14ac:dyDescent="0.2">
      <c r="A2038" s="82">
        <v>1977</v>
      </c>
      <c r="D2038" s="13" t="str">
        <f t="shared" si="30"/>
        <v>OK</v>
      </c>
    </row>
    <row r="2039" spans="1:4" x14ac:dyDescent="0.2">
      <c r="A2039" s="54">
        <v>1978</v>
      </c>
      <c r="B2039" s="1221">
        <f>'Cap Outlay Deprec 27'!I8</f>
        <v>30865</v>
      </c>
      <c r="D2039" s="13" t="str">
        <f t="shared" si="30"/>
        <v>Error?</v>
      </c>
    </row>
    <row r="2040" spans="1:4" x14ac:dyDescent="0.2">
      <c r="A2040" s="54">
        <v>1979</v>
      </c>
      <c r="B2040" s="1221">
        <f>'Cap Outlay Deprec 27'!I10</f>
        <v>12952</v>
      </c>
      <c r="D2040" s="13" t="str">
        <f t="shared" si="30"/>
        <v>Error?</v>
      </c>
    </row>
    <row r="2041" spans="1:4" x14ac:dyDescent="0.2">
      <c r="A2041" s="54">
        <v>1980</v>
      </c>
      <c r="B2041" s="1221">
        <f>'Cap Outlay Deprec 27'!I12</f>
        <v>34223</v>
      </c>
      <c r="D2041" s="13" t="str">
        <f t="shared" si="30"/>
        <v>Error?</v>
      </c>
    </row>
    <row r="2042" spans="1:4" x14ac:dyDescent="0.2">
      <c r="A2042" s="54">
        <v>1981</v>
      </c>
      <c r="B2042" s="1221">
        <f>'Cap Outlay Deprec 27'!I13</f>
        <v>320</v>
      </c>
      <c r="D2042" s="13" t="str">
        <f t="shared" si="30"/>
        <v>Error?</v>
      </c>
    </row>
    <row r="2043" spans="1:4" x14ac:dyDescent="0.2">
      <c r="A2043" s="54">
        <v>1982</v>
      </c>
      <c r="B2043" s="1221">
        <f>'Cap Outlay Deprec 27'!I16</f>
        <v>96340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2470977</v>
      </c>
      <c r="C2051" s="13" t="s">
        <v>653</v>
      </c>
      <c r="D2051" s="13" t="str">
        <f t="shared" si="31"/>
        <v>Error?</v>
      </c>
    </row>
    <row r="2052" spans="1:4" x14ac:dyDescent="0.2">
      <c r="A2052" s="54">
        <v>1991</v>
      </c>
      <c r="B2052" s="1221">
        <f>'Cap Outlay Deprec 27'!K10</f>
        <v>207623</v>
      </c>
      <c r="C2052" s="13" t="s">
        <v>653</v>
      </c>
      <c r="D2052" s="13" t="str">
        <f t="shared" si="31"/>
        <v>Error?</v>
      </c>
    </row>
    <row r="2053" spans="1:4" x14ac:dyDescent="0.2">
      <c r="A2053" s="54">
        <v>1992</v>
      </c>
      <c r="B2053" s="1221">
        <f>'Cap Outlay Deprec 27'!K12</f>
        <v>694728</v>
      </c>
      <c r="C2053" s="13" t="s">
        <v>653</v>
      </c>
      <c r="D2053" s="13" t="str">
        <f t="shared" si="31"/>
        <v>Error?</v>
      </c>
    </row>
    <row r="2054" spans="1:4" x14ac:dyDescent="0.2">
      <c r="A2054" s="54">
        <v>1993</v>
      </c>
      <c r="B2054" s="1221">
        <f>'Cap Outlay Deprec 27'!K13</f>
        <v>127452</v>
      </c>
      <c r="C2054" s="13" t="s">
        <v>653</v>
      </c>
      <c r="D2054" s="13" t="str">
        <f t="shared" si="31"/>
        <v>Error?</v>
      </c>
    </row>
    <row r="2055" spans="1:4" x14ac:dyDescent="0.2">
      <c r="A2055" s="54">
        <v>1994</v>
      </c>
      <c r="B2055" s="1221">
        <f>'Cap Outlay Deprec 27'!K16</f>
        <v>3723268</v>
      </c>
      <c r="C2055" s="13" t="s">
        <v>653</v>
      </c>
      <c r="D2055" s="13" t="str">
        <f t="shared" si="31"/>
        <v>Error?</v>
      </c>
    </row>
    <row r="2056" spans="1:4" x14ac:dyDescent="0.2">
      <c r="A2056" s="54">
        <v>1995</v>
      </c>
      <c r="B2056" s="1221">
        <f>'Cap Outlay Deprec 27'!L5</f>
        <v>184335</v>
      </c>
      <c r="C2056" s="13" t="s">
        <v>653</v>
      </c>
      <c r="D2056" s="13" t="str">
        <f t="shared" si="31"/>
        <v>Error?</v>
      </c>
    </row>
    <row r="2057" spans="1:4" x14ac:dyDescent="0.2">
      <c r="A2057" s="54">
        <v>1996</v>
      </c>
      <c r="B2057" s="1221">
        <f>'Cap Outlay Deprec 27'!L8</f>
        <v>1187734</v>
      </c>
      <c r="C2057" s="13" t="s">
        <v>653</v>
      </c>
      <c r="D2057" s="13" t="str">
        <f t="shared" si="31"/>
        <v>Error?</v>
      </c>
    </row>
    <row r="2058" spans="1:4" x14ac:dyDescent="0.2">
      <c r="A2058" s="54">
        <v>1997</v>
      </c>
      <c r="B2058" s="1221">
        <f>'Cap Outlay Deprec 27'!L10</f>
        <v>179465</v>
      </c>
      <c r="C2058" s="13" t="s">
        <v>653</v>
      </c>
      <c r="D2058" s="13" t="str">
        <f t="shared" si="31"/>
        <v>Error?</v>
      </c>
    </row>
    <row r="2059" spans="1:4" x14ac:dyDescent="0.2">
      <c r="A2059" s="54">
        <v>1998</v>
      </c>
      <c r="B2059" s="1221">
        <f>'Cap Outlay Deprec 27'!L12</f>
        <v>109462</v>
      </c>
      <c r="C2059" s="13" t="s">
        <v>653</v>
      </c>
      <c r="D2059" s="13" t="str">
        <f t="shared" si="31"/>
        <v>Error?</v>
      </c>
    </row>
    <row r="2060" spans="1:4" x14ac:dyDescent="0.2">
      <c r="A2060" s="54">
        <v>1999</v>
      </c>
      <c r="B2060" s="1221">
        <f>'Cap Outlay Deprec 27'!L13</f>
        <v>-9531</v>
      </c>
      <c r="C2060" s="13" t="s">
        <v>653</v>
      </c>
      <c r="D2060" s="13" t="str">
        <f t="shared" si="31"/>
        <v>Error?</v>
      </c>
    </row>
    <row r="2061" spans="1:4" x14ac:dyDescent="0.2">
      <c r="A2061" s="54">
        <v>2000</v>
      </c>
      <c r="B2061" s="1221">
        <f>'Cap Outlay Deprec 27'!L16</f>
        <v>1685867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412616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412616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2012755</v>
      </c>
      <c r="C2551" s="13" t="s">
        <v>653</v>
      </c>
      <c r="D2551" s="13" t="str">
        <f t="shared" si="38"/>
        <v>Error?</v>
      </c>
    </row>
    <row r="2552" spans="1:4" x14ac:dyDescent="0.2">
      <c r="A2552" s="82">
        <v>2491</v>
      </c>
      <c r="D2552" s="13" t="str">
        <f t="shared" si="38"/>
        <v>OK</v>
      </c>
    </row>
    <row r="2553" spans="1:4" x14ac:dyDescent="0.2">
      <c r="A2553" s="54">
        <v>2492</v>
      </c>
      <c r="B2553" s="1221">
        <f>'Acct Summary 7-8'!C6</f>
        <v>637789</v>
      </c>
      <c r="C2553" s="13" t="s">
        <v>653</v>
      </c>
      <c r="D2553" s="13" t="str">
        <f t="shared" si="38"/>
        <v>Error?</v>
      </c>
    </row>
    <row r="2554" spans="1:4" x14ac:dyDescent="0.2">
      <c r="A2554" s="54">
        <v>2493</v>
      </c>
      <c r="B2554" s="1221">
        <f>'Acct Summary 7-8'!C7</f>
        <v>396909</v>
      </c>
      <c r="C2554" s="13" t="s">
        <v>653</v>
      </c>
      <c r="D2554" s="13" t="str">
        <f t="shared" si="38"/>
        <v>Error?</v>
      </c>
    </row>
    <row r="2555" spans="1:4" x14ac:dyDescent="0.2">
      <c r="A2555" s="54">
        <v>2494</v>
      </c>
      <c r="B2555" s="1221">
        <f>'Acct Summary 7-8'!C8</f>
        <v>3047453</v>
      </c>
      <c r="C2555" s="13" t="s">
        <v>653</v>
      </c>
      <c r="D2555" s="13" t="str">
        <f t="shared" si="38"/>
        <v>Error?</v>
      </c>
    </row>
    <row r="2556" spans="1:4" x14ac:dyDescent="0.2">
      <c r="A2556" s="54">
        <v>2495</v>
      </c>
      <c r="B2556" s="1221">
        <f>'Acct Summary 7-8'!C12</f>
        <v>1680948</v>
      </c>
      <c r="C2556" s="13" t="s">
        <v>653</v>
      </c>
      <c r="D2556" s="13" t="str">
        <f t="shared" si="38"/>
        <v>Error?</v>
      </c>
    </row>
    <row r="2557" spans="1:4" x14ac:dyDescent="0.2">
      <c r="A2557" s="54">
        <v>2496</v>
      </c>
      <c r="B2557" s="1221">
        <f>'Acct Summary 7-8'!C13</f>
        <v>890074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412616</v>
      </c>
      <c r="C2559" s="13" t="s">
        <v>653</v>
      </c>
      <c r="D2559" s="13" t="str">
        <f t="shared" ref="D2559:D2622" si="39">IF(ISBLANK(B2559),"OK",IF(A2559-B2559=0,"OK","Error?"))</f>
        <v>Error?</v>
      </c>
    </row>
    <row r="2560" spans="1:4" x14ac:dyDescent="0.2">
      <c r="A2560" s="54">
        <v>2499</v>
      </c>
      <c r="B2560" s="1221">
        <f>'Acct Summary 7-8'!C16</f>
        <v>108</v>
      </c>
      <c r="C2560" s="13" t="s">
        <v>653</v>
      </c>
      <c r="D2560" s="13" t="str">
        <f t="shared" si="39"/>
        <v>Error?</v>
      </c>
    </row>
    <row r="2561" spans="1:4" x14ac:dyDescent="0.2">
      <c r="A2561" s="54">
        <v>2500</v>
      </c>
      <c r="B2561" s="1221">
        <f>'Acct Summary 7-8'!C17</f>
        <v>2983746</v>
      </c>
      <c r="C2561" s="13" t="s">
        <v>653</v>
      </c>
      <c r="D2561" s="13" t="str">
        <f t="shared" si="39"/>
        <v>Error?</v>
      </c>
    </row>
    <row r="2562" spans="1:4" x14ac:dyDescent="0.2">
      <c r="A2562" s="54">
        <v>2501</v>
      </c>
      <c r="B2562" s="1221">
        <f>'Acct Summary 7-8'!C20</f>
        <v>63707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281384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281384</v>
      </c>
      <c r="C2568" s="13" t="s">
        <v>653</v>
      </c>
      <c r="D2568" s="13" t="str">
        <f t="shared" si="39"/>
        <v>Error?</v>
      </c>
    </row>
    <row r="2569" spans="1:4" x14ac:dyDescent="0.2">
      <c r="A2569" s="54">
        <v>2508</v>
      </c>
      <c r="B2569" s="1221">
        <f>'Acct Summary 7-8'!D13</f>
        <v>264580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264580</v>
      </c>
      <c r="C2573" s="13" t="s">
        <v>653</v>
      </c>
      <c r="D2573" s="13" t="str">
        <f t="shared" si="39"/>
        <v>Error?</v>
      </c>
    </row>
    <row r="2574" spans="1:4" x14ac:dyDescent="0.2">
      <c r="A2574" s="54">
        <v>2513</v>
      </c>
      <c r="B2574" s="1221">
        <f>'Acct Summary 7-8'!D20</f>
        <v>16804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55287</v>
      </c>
      <c r="C2591" s="13" t="s">
        <v>653</v>
      </c>
      <c r="D2591" s="13" t="str">
        <f t="shared" si="39"/>
        <v>Error?</v>
      </c>
    </row>
    <row r="2592" spans="1:4" x14ac:dyDescent="0.2">
      <c r="A2592" s="82">
        <v>2531</v>
      </c>
      <c r="D2592" s="13" t="str">
        <f t="shared" si="39"/>
        <v>OK</v>
      </c>
    </row>
    <row r="2593" spans="1:4" x14ac:dyDescent="0.2">
      <c r="A2593" s="54">
        <v>2532</v>
      </c>
      <c r="B2593" s="1221">
        <f>'Acct Summary 7-8'!F6</f>
        <v>52247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107534</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138608</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138608</v>
      </c>
      <c r="C2600" s="13" t="s">
        <v>653</v>
      </c>
      <c r="D2600" s="13" t="str">
        <f t="shared" si="39"/>
        <v>Error?</v>
      </c>
    </row>
    <row r="2601" spans="1:4" x14ac:dyDescent="0.2">
      <c r="A2601" s="54">
        <v>2540</v>
      </c>
      <c r="B2601" s="1221">
        <f>'Acct Summary 7-8'!F20</f>
        <v>-31074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103890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103890</v>
      </c>
      <c r="C2606" s="13" t="s">
        <v>653</v>
      </c>
      <c r="D2606" s="13" t="str">
        <f t="shared" si="39"/>
        <v>Error?</v>
      </c>
    </row>
    <row r="2607" spans="1:4" x14ac:dyDescent="0.2">
      <c r="A2607" s="54">
        <v>2546</v>
      </c>
      <c r="B2607" s="1221">
        <f>'Acct Summary 7-8'!G12</f>
        <v>35973</v>
      </c>
      <c r="C2607" s="13" t="s">
        <v>653</v>
      </c>
      <c r="D2607" s="13" t="str">
        <f t="shared" si="39"/>
        <v>Error?</v>
      </c>
    </row>
    <row r="2608" spans="1:4" x14ac:dyDescent="0.2">
      <c r="A2608" s="54">
        <v>2547</v>
      </c>
      <c r="B2608" s="1221">
        <f>'Acct Summary 7-8'!G13</f>
        <v>55753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91726</v>
      </c>
      <c r="C2612" s="13" t="s">
        <v>653</v>
      </c>
      <c r="D2612" s="13" t="str">
        <f t="shared" si="39"/>
        <v>Error?</v>
      </c>
    </row>
    <row r="2613" spans="1:4" x14ac:dyDescent="0.2">
      <c r="A2613" s="54">
        <v>2552</v>
      </c>
      <c r="B2613" s="1221">
        <f>'Acct Summary 7-8'!G20</f>
        <v>12164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104602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104602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10784</v>
      </c>
      <c r="C2634" s="13" t="s">
        <v>653</v>
      </c>
      <c r="D2634" s="13" t="str">
        <f t="shared" si="40"/>
        <v>Error?</v>
      </c>
    </row>
    <row r="2635" spans="1:4" x14ac:dyDescent="0.2">
      <c r="A2635" s="54">
        <v>2574</v>
      </c>
      <c r="B2635" s="1221">
        <f>'Acct Summary 7-8'!E17</f>
        <v>10784</v>
      </c>
      <c r="C2635" s="13" t="s">
        <v>653</v>
      </c>
      <c r="D2635" s="13" t="str">
        <f t="shared" si="40"/>
        <v>Error?</v>
      </c>
    </row>
    <row r="2636" spans="1:4" x14ac:dyDescent="0.2">
      <c r="A2636" s="54">
        <v>2575</v>
      </c>
      <c r="B2636" s="1221">
        <f>'Acct Summary 7-8'!E20</f>
        <v>93818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138608</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138608</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29788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847</v>
      </c>
      <c r="D2912" s="13" t="str">
        <f t="shared" si="44"/>
        <v>Error?</v>
      </c>
    </row>
    <row r="2913" spans="1:4" x14ac:dyDescent="0.2">
      <c r="A2913" s="54">
        <v>2852</v>
      </c>
      <c r="B2913" s="1221">
        <f>'Assets-Liab 5-6'!I41</f>
        <v>847</v>
      </c>
      <c r="C2913" s="13" t="s">
        <v>653</v>
      </c>
      <c r="D2913" s="13" t="str">
        <f t="shared" si="44"/>
        <v>Error?</v>
      </c>
    </row>
    <row r="2914" spans="1:4" x14ac:dyDescent="0.2">
      <c r="A2914" s="54">
        <v>2853</v>
      </c>
      <c r="B2914" s="1221">
        <f>'Assets-Liab 5-6'!L33</f>
        <v>29788</v>
      </c>
      <c r="D2914" s="13" t="str">
        <f t="shared" si="44"/>
        <v>Error?</v>
      </c>
    </row>
    <row r="2915" spans="1:4" x14ac:dyDescent="0.2">
      <c r="A2915" s="82">
        <v>2854</v>
      </c>
      <c r="D2915" s="13" t="str">
        <f t="shared" si="44"/>
        <v>OK</v>
      </c>
    </row>
    <row r="2916" spans="1:4" x14ac:dyDescent="0.2">
      <c r="A2916" s="54">
        <v>2855</v>
      </c>
      <c r="B2916" s="1221">
        <f>'Assets-Liab 5-6'!L34</f>
        <v>29788</v>
      </c>
      <c r="C2916" s="13" t="s">
        <v>653</v>
      </c>
      <c r="D2916" s="13" t="str">
        <f t="shared" si="44"/>
        <v>Error?</v>
      </c>
    </row>
    <row r="2917" spans="1:4" x14ac:dyDescent="0.2">
      <c r="A2917" s="54">
        <v>2856</v>
      </c>
      <c r="B2917" s="1221">
        <f>'Assets-Liab 5-6'!L41</f>
        <v>29788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412616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412616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22854</v>
      </c>
      <c r="D2989" s="13" t="str">
        <f t="shared" si="45"/>
        <v>Error?</v>
      </c>
    </row>
    <row r="2990" spans="1:4" x14ac:dyDescent="0.2">
      <c r="A2990" s="54">
        <v>2929</v>
      </c>
      <c r="B2990" s="1221">
        <f>'Expenditures 15-22'!E183</f>
        <v>115754</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22854</v>
      </c>
      <c r="C3007" s="13" t="s">
        <v>653</v>
      </c>
      <c r="D3007" s="13" t="str">
        <f t="shared" ref="D3007:D3070" si="46">IF(ISBLANK(B3007),"OK",IF(A3007-B3007=0,"OK","Error?"))</f>
        <v>Error?</v>
      </c>
    </row>
    <row r="3008" spans="1:4" x14ac:dyDescent="0.2">
      <c r="A3008" s="54">
        <v>2947</v>
      </c>
      <c r="B3008" s="1221">
        <f>'Expenditures 15-22'!K183</f>
        <v>115754</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5194</v>
      </c>
      <c r="D3055" s="13" t="str">
        <f t="shared" si="46"/>
        <v>Error?</v>
      </c>
    </row>
    <row r="3056" spans="1:4" x14ac:dyDescent="0.2">
      <c r="A3056" s="54">
        <v>2995</v>
      </c>
      <c r="B3056" s="1221">
        <f>'Expenditures 15-22'!D10</f>
        <v>1698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246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7138</v>
      </c>
      <c r="C3062" s="13" t="s">
        <v>653</v>
      </c>
      <c r="D3062" s="13" t="str">
        <f t="shared" si="46"/>
        <v>Error?</v>
      </c>
    </row>
    <row r="3063" spans="1:4" x14ac:dyDescent="0.2">
      <c r="A3063" s="82">
        <v>3002</v>
      </c>
      <c r="D3063" s="13" t="str">
        <f t="shared" si="46"/>
        <v>OK</v>
      </c>
    </row>
    <row r="3064" spans="1:4" x14ac:dyDescent="0.2">
      <c r="A3064" s="54">
        <v>3003</v>
      </c>
      <c r="B3064" s="1221">
        <f>'Expenditures 15-22'!D213</f>
        <v>75</v>
      </c>
      <c r="D3064" s="13" t="str">
        <f t="shared" si="46"/>
        <v>Error?</v>
      </c>
    </row>
    <row r="3065" spans="1:4" x14ac:dyDescent="0.2">
      <c r="A3065" s="54">
        <v>3004</v>
      </c>
      <c r="B3065" s="1221">
        <f>'Expenditures 15-22'!K213</f>
        <v>75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318</v>
      </c>
      <c r="C3225" s="13" t="s">
        <v>653</v>
      </c>
      <c r="D3225" s="13" t="str">
        <f t="shared" si="49"/>
        <v>Error?</v>
      </c>
    </row>
    <row r="3226" spans="1:4" x14ac:dyDescent="0.2">
      <c r="A3226" s="54">
        <v>3165</v>
      </c>
      <c r="B3226" s="1221">
        <f>'Acct Summary 7-8'!I8</f>
        <v>318</v>
      </c>
      <c r="C3226" s="13" t="s">
        <v>653</v>
      </c>
      <c r="D3226" s="13" t="str">
        <f t="shared" si="49"/>
        <v>Error?</v>
      </c>
    </row>
    <row r="3227" spans="1:4" x14ac:dyDescent="0.2">
      <c r="A3227" s="54">
        <v>3166</v>
      </c>
      <c r="B3227" s="1221">
        <f>'Acct Summary 7-8'!I20</f>
        <v>318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10784</v>
      </c>
      <c r="C3231" s="13" t="s">
        <v>653</v>
      </c>
      <c r="D3231" s="13" t="str">
        <f t="shared" si="49"/>
        <v>Error?</v>
      </c>
    </row>
    <row r="3232" spans="1:4" x14ac:dyDescent="0.2">
      <c r="A3232" s="54">
        <v>3171</v>
      </c>
      <c r="B3232" s="1221">
        <f>'Acct Summary 7-8'!C77</f>
        <v>-10784</v>
      </c>
      <c r="C3232" s="13" t="s">
        <v>653</v>
      </c>
      <c r="D3232" s="13" t="str">
        <f t="shared" si="49"/>
        <v>Error?</v>
      </c>
    </row>
    <row r="3233" spans="1:4" x14ac:dyDescent="0.2">
      <c r="A3233" s="54">
        <v>3172</v>
      </c>
      <c r="B3233" s="1221">
        <f>'Acct Summary 7-8'!C78</f>
        <v>52923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16804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-31074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12164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10784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10784</v>
      </c>
      <c r="C3277" s="13" t="s">
        <v>653</v>
      </c>
      <c r="D3277" s="13" t="str">
        <f t="shared" si="50"/>
        <v>Error?</v>
      </c>
    </row>
    <row r="3278" spans="1:4" x14ac:dyDescent="0.2">
      <c r="A3278" s="54">
        <v>3217</v>
      </c>
      <c r="B3278" s="1221">
        <f>'Acct Summary 7-8'!E78</f>
        <v>104602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318</v>
      </c>
      <c r="C3320" s="13" t="s">
        <v>653</v>
      </c>
      <c r="D3320" s="13" t="str">
        <f t="shared" si="50"/>
        <v>Error?</v>
      </c>
    </row>
    <row r="3321" spans="1:4" x14ac:dyDescent="0.2">
      <c r="A3321" s="54">
        <v>3260</v>
      </c>
      <c r="B3321" s="1221">
        <f>'Acct Summary 7-8'!I79</f>
        <v>529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142153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15305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157733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26967</v>
      </c>
      <c r="D3387" s="13" t="str">
        <f t="shared" si="51"/>
        <v>Error?</v>
      </c>
    </row>
    <row r="3388" spans="1:4" x14ac:dyDescent="0.2">
      <c r="A3388" s="54">
        <v>3327</v>
      </c>
      <c r="B3388" s="1221">
        <f>'Expenditures 15-22'!D211</f>
        <v>8230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26967</v>
      </c>
      <c r="C3390" s="13" t="s">
        <v>653</v>
      </c>
      <c r="D3390" s="13" t="str">
        <f t="shared" si="51"/>
        <v>Error?</v>
      </c>
    </row>
    <row r="3391" spans="1:4" x14ac:dyDescent="0.2">
      <c r="A3391" s="54">
        <v>3330</v>
      </c>
      <c r="B3391" s="1221">
        <f>'Expenditures 15-22'!K211</f>
        <v>8230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774387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50367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660080</v>
      </c>
      <c r="D3417" s="13" t="str">
        <f t="shared" si="52"/>
        <v>Error?</v>
      </c>
    </row>
    <row r="3418" spans="1:4" x14ac:dyDescent="0.2">
      <c r="A3418" s="82">
        <v>3357</v>
      </c>
      <c r="D3418" s="13" t="str">
        <f t="shared" si="52"/>
        <v>OK</v>
      </c>
    </row>
    <row r="3419" spans="1:4" x14ac:dyDescent="0.2">
      <c r="A3419" s="54">
        <v>3358</v>
      </c>
      <c r="B3419" s="1221">
        <f>'Assets-Liab 5-6'!F4</f>
        <v>27998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33978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847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29788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24717</v>
      </c>
      <c r="C3446" s="13" t="s">
        <v>653</v>
      </c>
      <c r="D3446" s="13" t="str">
        <f t="shared" si="52"/>
        <v>Error?</v>
      </c>
    </row>
    <row r="3447" spans="1:4" x14ac:dyDescent="0.2">
      <c r="A3447" s="54">
        <v>3386</v>
      </c>
      <c r="B3447" s="1221">
        <f>'Tax Sched 24'!D16</f>
        <v>12506</v>
      </c>
      <c r="C3447" s="13" t="s">
        <v>653</v>
      </c>
      <c r="D3447" s="13" t="str">
        <f t="shared" si="52"/>
        <v>Error?</v>
      </c>
    </row>
    <row r="3448" spans="1:4" x14ac:dyDescent="0.2">
      <c r="A3448" s="54">
        <v>3387</v>
      </c>
      <c r="B3448" s="1221">
        <f>'Tax Sched 24'!C16</f>
        <v>12211</v>
      </c>
      <c r="D3448" s="13" t="str">
        <f t="shared" si="52"/>
        <v>Error?</v>
      </c>
    </row>
    <row r="3449" spans="1:4" x14ac:dyDescent="0.2">
      <c r="A3449" s="54">
        <v>3388</v>
      </c>
      <c r="B3449" s="1221">
        <f>'Tax Sched 24'!F16</f>
        <v>11803</v>
      </c>
      <c r="C3449" s="13" t="s">
        <v>653</v>
      </c>
      <c r="D3449" s="13" t="str">
        <f t="shared" si="52"/>
        <v>Error?</v>
      </c>
    </row>
    <row r="3450" spans="1:4" x14ac:dyDescent="0.2">
      <c r="A3450" s="54">
        <v>3389</v>
      </c>
      <c r="B3450" s="1221">
        <f>'Tax Sched 24'!E16</f>
        <v>24014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78</v>
      </c>
      <c r="D3567" s="13" t="str">
        <f t="shared" si="54"/>
        <v>Error?</v>
      </c>
    </row>
    <row r="3568" spans="1:4" x14ac:dyDescent="0.2">
      <c r="A3568" s="54">
        <v>3507</v>
      </c>
      <c r="B3568" s="1221">
        <f>'Assets-Liab 5-6'!K41</f>
        <v>78</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78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179257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591304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3638757</v>
      </c>
      <c r="C4122" s="13" t="s">
        <v>653</v>
      </c>
      <c r="D4122" s="13" t="str">
        <f t="shared" si="63"/>
        <v>Error?</v>
      </c>
    </row>
    <row r="4123" spans="1:4" x14ac:dyDescent="0.2">
      <c r="A4123" s="54">
        <v>4062</v>
      </c>
      <c r="B4123" s="1221">
        <f>'Acct Summary 7-8'!D10</f>
        <v>281384</v>
      </c>
      <c r="C4123" s="13" t="s">
        <v>653</v>
      </c>
      <c r="D4123" s="13" t="str">
        <f t="shared" si="63"/>
        <v>Error?</v>
      </c>
    </row>
    <row r="4124" spans="1:4" x14ac:dyDescent="0.2">
      <c r="A4124" s="54">
        <v>4063</v>
      </c>
      <c r="B4124" s="1221">
        <f>'Acct Summary 7-8'!E10</f>
        <v>104602</v>
      </c>
      <c r="C4124" s="13" t="s">
        <v>653</v>
      </c>
      <c r="D4124" s="13" t="str">
        <f t="shared" si="63"/>
        <v>Error?</v>
      </c>
    </row>
    <row r="4125" spans="1:4" x14ac:dyDescent="0.2">
      <c r="A4125" s="54">
        <v>4064</v>
      </c>
      <c r="B4125" s="1221">
        <f>'Acct Summary 7-8'!F10</f>
        <v>107534</v>
      </c>
      <c r="C4125" s="13" t="s">
        <v>653</v>
      </c>
      <c r="D4125" s="13" t="str">
        <f t="shared" si="63"/>
        <v>Error?</v>
      </c>
    </row>
    <row r="4126" spans="1:4" x14ac:dyDescent="0.2">
      <c r="A4126" s="54">
        <v>4065</v>
      </c>
      <c r="B4126" s="1221">
        <f>'Acct Summary 7-8'!G10</f>
        <v>103890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318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591304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3575050</v>
      </c>
      <c r="C4136" s="13" t="s">
        <v>653</v>
      </c>
      <c r="D4136" s="13" t="str">
        <f t="shared" si="63"/>
        <v>Error?</v>
      </c>
    </row>
    <row r="4137" spans="1:4" x14ac:dyDescent="0.2">
      <c r="A4137" s="54">
        <v>4076</v>
      </c>
      <c r="B4137" s="1221">
        <f>'Acct Summary 7-8'!D19</f>
        <v>264580</v>
      </c>
      <c r="C4137" s="13" t="s">
        <v>653</v>
      </c>
      <c r="D4137" s="13" t="str">
        <f t="shared" si="63"/>
        <v>Error?</v>
      </c>
    </row>
    <row r="4138" spans="1:4" x14ac:dyDescent="0.2">
      <c r="A4138" s="54">
        <v>4077</v>
      </c>
      <c r="B4138" s="1221">
        <f>'Acct Summary 7-8'!E19</f>
        <v>10784</v>
      </c>
      <c r="C4138" s="13" t="s">
        <v>653</v>
      </c>
      <c r="D4138" s="13" t="str">
        <f t="shared" si="63"/>
        <v>Error?</v>
      </c>
    </row>
    <row r="4139" spans="1:4" x14ac:dyDescent="0.2">
      <c r="A4139" s="54">
        <v>4078</v>
      </c>
      <c r="B4139" s="1221">
        <f>'Acct Summary 7-8'!F19</f>
        <v>138608</v>
      </c>
      <c r="C4139" s="13" t="s">
        <v>653</v>
      </c>
      <c r="D4139" s="13" t="str">
        <f t="shared" si="63"/>
        <v>Error?</v>
      </c>
    </row>
    <row r="4140" spans="1:4" x14ac:dyDescent="0.2">
      <c r="A4140" s="54">
        <v>4079</v>
      </c>
      <c r="B4140" s="1221">
        <f>'Acct Summary 7-8'!G19</f>
        <v>91726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1500000</v>
      </c>
      <c r="C4171" s="13" t="s">
        <v>653</v>
      </c>
      <c r="D4171" s="13" t="str">
        <f t="shared" si="64"/>
        <v>Error?</v>
      </c>
    </row>
    <row r="4172" spans="1:4" x14ac:dyDescent="0.2">
      <c r="A4172" s="54">
        <v>4111</v>
      </c>
      <c r="B4172" s="1221">
        <f>'Short-Term Long-Term Debt 25'!J49</f>
        <v>839920</v>
      </c>
      <c r="C4172" s="13" t="s">
        <v>653</v>
      </c>
      <c r="D4172" s="13" t="str">
        <f t="shared" si="64"/>
        <v>Error?</v>
      </c>
    </row>
    <row r="4173" spans="1:4" x14ac:dyDescent="0.2">
      <c r="A4173" s="54">
        <v>4112</v>
      </c>
      <c r="B4173" s="1221">
        <f>'Short-Term Long-Term Debt 25'!H49</f>
        <v>10784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924.6</v>
      </c>
      <c r="C4265" s="13" t="s">
        <v>653</v>
      </c>
      <c r="D4265" s="13" t="str">
        <f t="shared" si="65"/>
        <v>Error?</v>
      </c>
      <c r="E4265" s="803"/>
    </row>
    <row r="4266" spans="1:5" x14ac:dyDescent="0.2">
      <c r="A4266" s="90">
        <v>4205</v>
      </c>
      <c r="B4266" s="1221">
        <f>('FP Info 3'!F10)*100000</f>
        <v>262.3</v>
      </c>
      <c r="C4266" s="13" t="s">
        <v>653</v>
      </c>
      <c r="D4266" s="13" t="str">
        <f t="shared" si="65"/>
        <v>Error?</v>
      </c>
      <c r="E4266" s="803"/>
    </row>
    <row r="4267" spans="1:5" x14ac:dyDescent="0.2">
      <c r="A4267" s="90">
        <v>4206</v>
      </c>
      <c r="B4267" s="1221">
        <f>('FP Info 3'!H10)*100000</f>
        <v>66.600000000000009</v>
      </c>
      <c r="C4267" s="13" t="s">
        <v>653</v>
      </c>
      <c r="D4267" s="13" t="str">
        <f t="shared" si="65"/>
        <v>Error?</v>
      </c>
      <c r="E4267" s="803"/>
    </row>
    <row r="4268" spans="1:5" x14ac:dyDescent="0.2">
      <c r="A4268" s="90">
        <v>4207</v>
      </c>
      <c r="B4268" s="1221">
        <f>('FP Info 3'!J10)*100000</f>
        <v>1254</v>
      </c>
      <c r="C4268" s="13" t="s">
        <v>653</v>
      </c>
      <c r="D4268" s="13" t="str">
        <f t="shared" si="65"/>
        <v>Error?</v>
      </c>
    </row>
    <row r="4269" spans="1:5" x14ac:dyDescent="0.2">
      <c r="A4269" s="90">
        <v>4208</v>
      </c>
      <c r="B4269" s="1221">
        <f>'FP Info 3'!J16</f>
        <v>853599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11813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16998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0.39999999999999997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5779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77715931</v>
      </c>
      <c r="D4995" s="13" t="str">
        <f t="shared" si="77"/>
        <v>Error?</v>
      </c>
    </row>
    <row r="4996" spans="1:4" x14ac:dyDescent="0.2">
      <c r="A4996" s="90">
        <v>4935</v>
      </c>
      <c r="B4996" s="1221">
        <f>'FP Info 3'!H31</f>
        <v>5362399.2390000001</v>
      </c>
      <c r="D4996" s="13" t="str">
        <f t="shared" si="77"/>
        <v>Error?</v>
      </c>
    </row>
    <row r="4997" spans="1:4" x14ac:dyDescent="0.2">
      <c r="A4997" s="90">
        <v>4936</v>
      </c>
      <c r="B4997" s="1221">
        <f>'FP Info 3'!H37</f>
        <v>1500000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733932</v>
      </c>
      <c r="D5061" s="13" t="str">
        <f t="shared" si="78"/>
        <v>Error?</v>
      </c>
    </row>
    <row r="5062" spans="1:4" x14ac:dyDescent="0.2">
      <c r="A5062" s="82">
        <v>5001</v>
      </c>
      <c r="D5062" s="13" t="str">
        <f t="shared" si="78"/>
        <v>OK</v>
      </c>
    </row>
    <row r="5063" spans="1:4" x14ac:dyDescent="0.2">
      <c r="A5063" s="54">
        <v>5002</v>
      </c>
      <c r="B5063" s="1221">
        <f>'Revenues 9-14'!C7</f>
        <v>17474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751406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1182885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1182885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610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1938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1938</v>
      </c>
      <c r="C5102" s="13" t="s">
        <v>653</v>
      </c>
      <c r="D5102" s="13" t="str">
        <f t="shared" si="78"/>
        <v>Error?</v>
      </c>
    </row>
    <row r="5103" spans="1:4" x14ac:dyDescent="0.2">
      <c r="A5103" s="54">
        <v>5042</v>
      </c>
      <c r="B5103" s="1221">
        <f>'Revenues 9-14'!C84</f>
        <v>7918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4468</v>
      </c>
      <c r="D5111" s="13" t="str">
        <f t="shared" si="78"/>
        <v>Error?</v>
      </c>
    </row>
    <row r="5112" spans="1:4" x14ac:dyDescent="0.2">
      <c r="A5112" s="54">
        <v>5051</v>
      </c>
      <c r="B5112" s="1221">
        <f>'Revenues 9-14'!C93</f>
        <v>12386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11489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11324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1752</v>
      </c>
      <c r="D5119" s="13" t="str">
        <f t="shared" ref="D5119:D5182" si="79">IF(ISBLANK(B5119),"OK",IF(A5119-B5119=0,"OK","Error?"))</f>
        <v>Error?</v>
      </c>
    </row>
    <row r="5120" spans="1:4" x14ac:dyDescent="0.2">
      <c r="A5120" s="54">
        <v>5059</v>
      </c>
      <c r="B5120" s="1221">
        <f>'Revenues 9-14'!C108</f>
        <v>63530</v>
      </c>
      <c r="C5120" s="13" t="s">
        <v>653</v>
      </c>
      <c r="D5120" s="13" t="str">
        <f t="shared" si="79"/>
        <v>Error?</v>
      </c>
    </row>
    <row r="5121" spans="1:4" x14ac:dyDescent="0.2">
      <c r="A5121" s="54">
        <v>5060</v>
      </c>
      <c r="B5121" s="1221">
        <f>'Revenues 9-14'!C109</f>
        <v>2012755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562159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562159</v>
      </c>
      <c r="C5132" s="13" t="s">
        <v>653</v>
      </c>
      <c r="D5132" s="13" t="str">
        <f t="shared" si="79"/>
        <v>Error?</v>
      </c>
    </row>
    <row r="5133" spans="1:4" x14ac:dyDescent="0.2">
      <c r="A5133" s="54">
        <v>5072</v>
      </c>
      <c r="B5133" s="1221">
        <f>'Revenues 9-14'!C124</f>
        <v>8597</v>
      </c>
      <c r="D5133" s="13" t="str">
        <f t="shared" si="79"/>
        <v>Error?</v>
      </c>
    </row>
    <row r="5134" spans="1:4" x14ac:dyDescent="0.2">
      <c r="A5134" s="54">
        <v>5073</v>
      </c>
      <c r="B5134" s="1221">
        <f>'Revenues 9-14'!C125</f>
        <v>33158</v>
      </c>
      <c r="D5134" s="13" t="str">
        <f t="shared" si="79"/>
        <v>Error?</v>
      </c>
    </row>
    <row r="5135" spans="1:4" x14ac:dyDescent="0.2">
      <c r="A5135" s="54">
        <v>5074</v>
      </c>
      <c r="B5135" s="1221">
        <f>'Revenues 9-14'!C126</f>
        <v>28923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70678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3710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3710</v>
      </c>
      <c r="C5165" s="13" t="s">
        <v>653</v>
      </c>
      <c r="D5165" s="13" t="str">
        <f t="shared" si="79"/>
        <v>Error?</v>
      </c>
    </row>
    <row r="5166" spans="1:4" x14ac:dyDescent="0.2">
      <c r="A5166" s="82">
        <v>5105</v>
      </c>
      <c r="D5166" s="13" t="str">
        <f t="shared" si="79"/>
        <v>OK</v>
      </c>
    </row>
    <row r="5167" spans="1:4" x14ac:dyDescent="0.2">
      <c r="A5167" s="54">
        <v>5106</v>
      </c>
      <c r="B5167" s="1221">
        <f>'Revenues 9-14'!C145</f>
        <v>1242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75630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637789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150404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49672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200076</v>
      </c>
      <c r="C5246" s="13" t="s">
        <v>653</v>
      </c>
      <c r="D5246" s="13" t="str">
        <f t="shared" si="80"/>
        <v>Error?</v>
      </c>
    </row>
    <row r="5247" spans="1:4" x14ac:dyDescent="0.2">
      <c r="A5247" s="54">
        <v>5186</v>
      </c>
      <c r="B5247" s="1221">
        <f>'Revenues 9-14'!C203</f>
        <v>110277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110277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51966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51966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396909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396909</v>
      </c>
      <c r="C5326" s="13" t="s">
        <v>653</v>
      </c>
      <c r="D5326" s="13" t="str">
        <f t="shared" si="82"/>
        <v>Error?</v>
      </c>
    </row>
    <row r="5327" spans="1:4" x14ac:dyDescent="0.2">
      <c r="A5327" s="54">
        <v>5266</v>
      </c>
      <c r="B5327" s="1221">
        <f>'Revenues 9-14'!C275</f>
        <v>3047453</v>
      </c>
      <c r="C5327" s="13" t="s">
        <v>653</v>
      </c>
      <c r="D5327" s="13" t="str">
        <f t="shared" si="82"/>
        <v>Error?</v>
      </c>
    </row>
    <row r="5328" spans="1:4" x14ac:dyDescent="0.2">
      <c r="A5328" s="54">
        <v>5267</v>
      </c>
      <c r="B5328" s="1221">
        <f>'Revenues 9-14'!D5</f>
        <v>214226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214226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46500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46500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15302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5356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20658</v>
      </c>
      <c r="C5355" s="13" t="s">
        <v>653</v>
      </c>
      <c r="D5355" s="13" t="str">
        <f t="shared" si="82"/>
        <v>Error?</v>
      </c>
    </row>
    <row r="5356" spans="1:4" x14ac:dyDescent="0.2">
      <c r="A5356" s="54">
        <v>5295</v>
      </c>
      <c r="B5356" s="1221">
        <f>'Revenues 9-14'!D109</f>
        <v>281384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281384</v>
      </c>
      <c r="C5508" s="13" t="s">
        <v>653</v>
      </c>
      <c r="D5508" s="13" t="str">
        <f t="shared" si="85"/>
        <v>Error?</v>
      </c>
    </row>
    <row r="5509" spans="1:4" x14ac:dyDescent="0.2">
      <c r="A5509" s="54">
        <v>5448</v>
      </c>
      <c r="B5509" s="1221">
        <f>'Revenues 9-14'!E5</f>
        <v>103996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103996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606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606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104602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104602</v>
      </c>
      <c r="C5552" s="13" t="s">
        <v>653</v>
      </c>
      <c r="D5552" s="13" t="str">
        <f t="shared" si="85"/>
        <v>Error?</v>
      </c>
    </row>
    <row r="5553" spans="1:4" x14ac:dyDescent="0.2">
      <c r="A5553" s="54">
        <v>5492</v>
      </c>
      <c r="B5553" s="1221">
        <f>'Revenues 9-14'!F5</f>
        <v>54507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54507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780</v>
      </c>
      <c r="D5586" s="13" t="str">
        <f t="shared" si="86"/>
        <v>Error?</v>
      </c>
    </row>
    <row r="5587" spans="1:4" x14ac:dyDescent="0.2">
      <c r="A5587" s="54">
        <v>5526</v>
      </c>
      <c r="B5587" s="1221">
        <f>'Revenues 9-14'!F108</f>
        <v>780</v>
      </c>
      <c r="C5587" s="13" t="s">
        <v>653</v>
      </c>
      <c r="D5587" s="13" t="str">
        <f t="shared" si="86"/>
        <v>Error?</v>
      </c>
    </row>
    <row r="5588" spans="1:4" x14ac:dyDescent="0.2">
      <c r="A5588" s="54">
        <v>5527</v>
      </c>
      <c r="B5588" s="1221">
        <f>'Revenues 9-14'!F109</f>
        <v>55287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28</v>
      </c>
      <c r="D5615" s="13" t="str">
        <f t="shared" si="86"/>
        <v>Error?</v>
      </c>
    </row>
    <row r="5616" spans="1:4" x14ac:dyDescent="0.2">
      <c r="A5616" s="82">
        <v>5555</v>
      </c>
      <c r="D5616" s="13" t="str">
        <f t="shared" si="86"/>
        <v>OK</v>
      </c>
    </row>
    <row r="5617" spans="1:4" x14ac:dyDescent="0.2">
      <c r="A5617" s="54">
        <v>5556</v>
      </c>
      <c r="B5617" s="1221">
        <f>'Revenues 9-14'!F152</f>
        <v>52219</v>
      </c>
      <c r="D5617" s="13" t="str">
        <f t="shared" si="86"/>
        <v>Error?</v>
      </c>
    </row>
    <row r="5618" spans="1:4" x14ac:dyDescent="0.2">
      <c r="A5618" s="54">
        <v>5557</v>
      </c>
      <c r="B5618" s="1221">
        <f>'Revenues 9-14'!F154</f>
        <v>52247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52247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52247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107534</v>
      </c>
      <c r="C5720" s="13" t="s">
        <v>653</v>
      </c>
      <c r="D5720" s="13" t="str">
        <f t="shared" si="88"/>
        <v>Error?</v>
      </c>
    </row>
    <row r="5721" spans="1:4" x14ac:dyDescent="0.2">
      <c r="A5721" s="54">
        <v>5660</v>
      </c>
      <c r="B5721" s="1221">
        <f>'Revenues 9-14'!G5</f>
        <v>30673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24717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55390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48500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48500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103890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318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103890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318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18500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272.17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32676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32676</v>
      </c>
      <c r="D6215" s="13" t="str">
        <f t="shared" si="96"/>
        <v>Error?</v>
      </c>
      <c r="E6215" s="13" t="s">
        <v>207</v>
      </c>
    </row>
    <row r="6216" spans="1:5" x14ac:dyDescent="0.2">
      <c r="A6216">
        <v>6155</v>
      </c>
      <c r="B6216" s="1221">
        <f>'Assets-Liab 5-6'!J41</f>
        <v>32676</v>
      </c>
      <c r="D6216" s="13" t="str">
        <f t="shared" si="96"/>
        <v>Error?</v>
      </c>
      <c r="E6216" s="13" t="s">
        <v>207</v>
      </c>
    </row>
    <row r="6217" spans="1:5" x14ac:dyDescent="0.2">
      <c r="A6217">
        <v>6156</v>
      </c>
      <c r="B6217" s="1221">
        <f>'Assets-Liab 5-6'!J4</f>
        <v>32676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87246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87246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87246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82139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82139</v>
      </c>
      <c r="D6229" s="13" t="str">
        <f t="shared" si="96"/>
        <v>Error?</v>
      </c>
      <c r="E6229" s="13" t="s">
        <v>207</v>
      </c>
    </row>
    <row r="6230" spans="1:5" x14ac:dyDescent="0.2">
      <c r="A6230">
        <v>6169</v>
      </c>
      <c r="B6230" s="1221">
        <f>'Acct Summary 7-8'!J20</f>
        <v>5107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10784</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5107</v>
      </c>
      <c r="D6263" s="13" t="str">
        <f t="shared" si="96"/>
        <v>Error?</v>
      </c>
      <c r="E6263" s="13" t="s">
        <v>207</v>
      </c>
    </row>
    <row r="6264" spans="1:5" x14ac:dyDescent="0.2">
      <c r="A6264">
        <v>6203</v>
      </c>
      <c r="B6264" s="1221">
        <f>'Acct Summary 7-8'!J79</f>
        <v>27569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32676</v>
      </c>
      <c r="D6266" s="13" t="str">
        <f t="shared" si="96"/>
        <v>Error?</v>
      </c>
      <c r="E6266" s="13" t="s">
        <v>207</v>
      </c>
    </row>
    <row r="6267" spans="1:5" x14ac:dyDescent="0.2">
      <c r="A6267">
        <v>6206</v>
      </c>
      <c r="B6267" s="1221">
        <f>'Acct Summary 7-8'!C82</f>
        <v>52923</v>
      </c>
      <c r="D6267" s="13" t="str">
        <f t="shared" si="96"/>
        <v>Error?</v>
      </c>
      <c r="E6267" s="13" t="s">
        <v>207</v>
      </c>
    </row>
    <row r="6268" spans="1:5" x14ac:dyDescent="0.2">
      <c r="A6268">
        <v>6207</v>
      </c>
      <c r="B6268" s="1221">
        <f>'Acct Summary 7-8'!D82</f>
        <v>16804</v>
      </c>
      <c r="D6268" s="13" t="str">
        <f t="shared" si="96"/>
        <v>Error?</v>
      </c>
      <c r="E6268" s="13" t="s">
        <v>207</v>
      </c>
    </row>
    <row r="6269" spans="1:5" x14ac:dyDescent="0.2">
      <c r="A6269">
        <v>6208</v>
      </c>
      <c r="B6269" s="1221">
        <f>'Acct Summary 7-8'!E82</f>
        <v>104602</v>
      </c>
      <c r="D6269" s="13" t="str">
        <f t="shared" si="96"/>
        <v>Error?</v>
      </c>
      <c r="E6269" s="13" t="s">
        <v>207</v>
      </c>
    </row>
    <row r="6270" spans="1:5" x14ac:dyDescent="0.2">
      <c r="A6270">
        <v>6209</v>
      </c>
      <c r="B6270" s="1221">
        <f>'Acct Summary 7-8'!F82</f>
        <v>-31074</v>
      </c>
      <c r="D6270" s="13" t="str">
        <f t="shared" si="96"/>
        <v>Error?</v>
      </c>
      <c r="E6270" s="13" t="s">
        <v>207</v>
      </c>
    </row>
    <row r="6271" spans="1:5" x14ac:dyDescent="0.2">
      <c r="A6271">
        <v>6210</v>
      </c>
      <c r="B6271" s="1221">
        <f>'Acct Summary 7-8'!G82</f>
        <v>12164</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318</v>
      </c>
      <c r="D6273" s="13" t="str">
        <f t="shared" si="97"/>
        <v>Error?</v>
      </c>
      <c r="E6273" s="13" t="s">
        <v>207</v>
      </c>
    </row>
    <row r="6274" spans="1:5" x14ac:dyDescent="0.2">
      <c r="A6274">
        <v>6213</v>
      </c>
      <c r="B6274" s="1221">
        <f>'Acct Summary 7-8'!J82</f>
        <v>5107</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6.8341798093201456E-2</v>
      </c>
      <c r="D6276" s="13" t="str">
        <f t="shared" si="97"/>
        <v>Error?</v>
      </c>
      <c r="E6276" s="13" t="s">
        <v>207</v>
      </c>
    </row>
    <row r="6277" spans="1:5" x14ac:dyDescent="0.2">
      <c r="A6277">
        <v>6216</v>
      </c>
      <c r="B6277" s="1221">
        <f>'Acct Summary 7-8'!D83</f>
        <v>0.33363114737824368</v>
      </c>
      <c r="D6277" s="13" t="str">
        <f t="shared" si="97"/>
        <v>Error?</v>
      </c>
      <c r="E6277" s="13" t="s">
        <v>207</v>
      </c>
    </row>
    <row r="6278" spans="1:5" x14ac:dyDescent="0.2">
      <c r="A6278">
        <v>6217</v>
      </c>
      <c r="B6278" s="1221">
        <f>'Acct Summary 7-8'!E83</f>
        <v>0.15846867046418617</v>
      </c>
      <c r="D6278" s="13" t="str">
        <f t="shared" si="97"/>
        <v>Error?</v>
      </c>
      <c r="E6278" s="13" t="s">
        <v>207</v>
      </c>
    </row>
    <row r="6279" spans="1:5" x14ac:dyDescent="0.2">
      <c r="A6279">
        <v>6218</v>
      </c>
      <c r="B6279" s="1221">
        <f>'Acct Summary 7-8'!F83</f>
        <v>-1.1098649903564541</v>
      </c>
      <c r="D6279" s="13" t="str">
        <f t="shared" si="97"/>
        <v>Error?</v>
      </c>
      <c r="E6279" s="13" t="s">
        <v>207</v>
      </c>
    </row>
    <row r="6280" spans="1:5" x14ac:dyDescent="0.2">
      <c r="A6280">
        <v>6219</v>
      </c>
      <c r="B6280" s="1221">
        <f>'Acct Summary 7-8'!G83</f>
        <v>0.3579963505797869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0.37544273907910269</v>
      </c>
      <c r="D6282" s="13" t="str">
        <f t="shared" si="97"/>
        <v>Error?</v>
      </c>
      <c r="E6282" s="13" t="s">
        <v>207</v>
      </c>
    </row>
    <row r="6283" spans="1:5" x14ac:dyDescent="0.2">
      <c r="A6283">
        <v>6222</v>
      </c>
      <c r="B6283" s="1221">
        <f>'Acct Summary 7-8'!J83</f>
        <v>0.1562920798139307</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10784</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27246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27246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60000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60000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38965</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87246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16212</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16212</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16212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108</v>
      </c>
      <c r="D7018" s="13" t="str">
        <f t="shared" si="108"/>
        <v>Error?</v>
      </c>
    </row>
    <row r="7019" spans="1:4" x14ac:dyDescent="0.2">
      <c r="A7019">
        <v>6958</v>
      </c>
      <c r="B7019" s="1221">
        <f>'Expenditures 15-22'!K112</f>
        <v>108</v>
      </c>
      <c r="D7019" s="13" t="str">
        <f t="shared" si="108"/>
        <v>Error?</v>
      </c>
    </row>
    <row r="7020" spans="1:4" x14ac:dyDescent="0.2">
      <c r="A7020">
        <v>6959</v>
      </c>
      <c r="B7020" s="1221">
        <f>'Expenditures 15-22'!I114</f>
        <v>16212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82139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87246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823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27741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27741</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82139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82139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82139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82139</v>
      </c>
      <c r="D7224" s="13" t="str">
        <f t="shared" si="111"/>
        <v>Error?</v>
      </c>
    </row>
    <row r="7225" spans="1:4" x14ac:dyDescent="0.2">
      <c r="A7225">
        <v>7164</v>
      </c>
      <c r="B7225" s="1221">
        <f>'Expenditures 15-22'!K332</f>
        <v>5107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249451</v>
      </c>
      <c r="D7615" s="13" t="str">
        <f t="shared" ref="D7615:D7678" si="124">IF(ISBLANK(B7615),"OK",IF(A7615-B7615=0,"OK","Error?"))</f>
        <v>Error?</v>
      </c>
      <c r="E7615" s="13" t="s">
        <v>20</v>
      </c>
    </row>
    <row r="7616" spans="1:5" x14ac:dyDescent="0.2">
      <c r="A7616">
        <f t="shared" si="123"/>
        <v>7555</v>
      </c>
      <c r="B7616" s="1221">
        <f>'Cap Outlay Deprec 27'!D14</f>
        <v>7439</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256890</v>
      </c>
      <c r="D7618" s="13" t="str">
        <f t="shared" si="124"/>
        <v>Error?</v>
      </c>
      <c r="E7618" s="13" t="s">
        <v>20</v>
      </c>
    </row>
    <row r="7619" spans="1:5" x14ac:dyDescent="0.2">
      <c r="A7619">
        <f t="shared" si="123"/>
        <v>7558</v>
      </c>
      <c r="B7619" s="1221">
        <f>'Cap Outlay Deprec 27'!H14</f>
        <v>204508</v>
      </c>
      <c r="D7619" s="13" t="str">
        <f t="shared" si="124"/>
        <v>Error?</v>
      </c>
      <c r="E7619" s="13" t="s">
        <v>20</v>
      </c>
    </row>
    <row r="7620" spans="1:5" x14ac:dyDescent="0.2">
      <c r="A7620">
        <f t="shared" si="123"/>
        <v>7559</v>
      </c>
      <c r="B7620" s="1221">
        <f>'Cap Outlay Deprec 27'!I14</f>
        <v>17980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222488</v>
      </c>
      <c r="D7622" s="13" t="str">
        <f t="shared" si="124"/>
        <v>Error?</v>
      </c>
      <c r="E7622" s="13" t="s">
        <v>20</v>
      </c>
    </row>
    <row r="7623" spans="1:5" x14ac:dyDescent="0.2">
      <c r="A7623">
        <f t="shared" si="123"/>
        <v>7562</v>
      </c>
      <c r="B7623" s="1221">
        <f>'Cap Outlay Deprec 27'!L14</f>
        <v>34402</v>
      </c>
      <c r="D7623" s="13" t="str">
        <f t="shared" si="124"/>
        <v>Error?</v>
      </c>
      <c r="E7623" s="13" t="s">
        <v>20</v>
      </c>
    </row>
    <row r="7624" spans="1:5" x14ac:dyDescent="0.2">
      <c r="A7624">
        <f t="shared" si="123"/>
        <v>7563</v>
      </c>
      <c r="B7624" s="1221">
        <f>'Cap Outlay Deprec 27'!F17</f>
        <v>16212</v>
      </c>
      <c r="D7624" s="13" t="str">
        <f t="shared" si="124"/>
        <v>Error?</v>
      </c>
      <c r="E7624" s="13" t="s">
        <v>20</v>
      </c>
    </row>
    <row r="7625" spans="1:5" x14ac:dyDescent="0.2">
      <c r="A7625">
        <f t="shared" si="123"/>
        <v>7564</v>
      </c>
      <c r="B7625" s="1221">
        <f>'Cap Outlay Deprec 27'!I17</f>
        <v>1621.2</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97961.2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53575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53575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17474</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schemas.microsoft.com/office/2006/documentManagement/types"/>
    <ds:schemaRef ds:uri="http://www.w3.org/XML/1998/namespace"/>
    <ds:schemaRef ds:uri="http://purl.org/dc/dcmitype/"/>
    <ds:schemaRef ds:uri="http://schemas.microsoft.com/office/infopath/2007/PartnerControls"/>
    <ds:schemaRef ds:uri="6ce3111e-7420-4802-b50a-75d4e9a0b980"/>
    <ds:schemaRef ds:uri="http://schemas.openxmlformats.org/package/2006/metadata/core-properties"/>
    <ds:schemaRef ds:uri="http://schemas.microsoft.com/office/2006/metadata/properties"/>
    <ds:schemaRef ds:uri="http://purl.org/dc/elements/1.1/"/>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2017-09-07T14:32:31Z</cp:lastPrinted>
  <dcterms:created xsi:type="dcterms:W3CDTF">2003-10-29T19:06:34Z</dcterms:created>
  <dcterms:modified xsi:type="dcterms:W3CDTF">2017-10-18T13:56:18Z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